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A\Budget\2024 Budget\LCTCS\Submitted to Joel\"/>
    </mc:Choice>
  </mc:AlternateContent>
  <xr:revisionPtr revIDLastSave="0" documentId="13_ncr:1_{DDAD3D32-E1FD-437E-89D1-52A05D0B259B}" xr6:coauthVersionLast="36" xr6:coauthVersionMax="47" xr10:uidLastSave="{00000000-0000-0000-0000-000000000000}"/>
  <bookViews>
    <workbookView xWindow="28680" yWindow="-120" windowWidth="24240" windowHeight="13140" tabRatio="732" firstSheet="15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Transfers" sheetId="11" r:id="rId11"/>
    <sheet name="Hospitals" sheetId="10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'BOR-2'!$A$1:$E$47</definedName>
    <definedName name="_xlnm.Print_Area" localSheetId="18">'BOR-3 Actual'!$A$1:$M$82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1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0">Transfers!$A$1:$K$43</definedName>
    <definedName name="_xlnm.Print_Area">'BOR-5'!$A$1:$H$64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1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0">Transfers!$1:$6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9" l="1"/>
  <c r="C7" i="29"/>
  <c r="C40" i="29"/>
  <c r="D40" i="29"/>
  <c r="J54" i="17" l="1"/>
  <c r="C81" i="14"/>
  <c r="K32" i="2" l="1"/>
  <c r="K26" i="2"/>
  <c r="K12" i="2"/>
  <c r="K9" i="2"/>
  <c r="K7" i="2"/>
  <c r="K32" i="9"/>
  <c r="K16" i="9"/>
  <c r="K14" i="7"/>
  <c r="K32" i="5"/>
  <c r="K14" i="2"/>
  <c r="G29" i="6"/>
  <c r="G16" i="5"/>
  <c r="G14" i="5"/>
  <c r="G38" i="29" l="1"/>
  <c r="G52" i="29"/>
  <c r="G45" i="29" l="1"/>
  <c r="G46" i="29"/>
  <c r="G50" i="29"/>
  <c r="G51" i="29"/>
  <c r="G53" i="29"/>
  <c r="G54" i="29"/>
  <c r="G56" i="29"/>
  <c r="G57" i="29"/>
  <c r="G7" i="29"/>
  <c r="G23" i="29"/>
  <c r="G28" i="29"/>
  <c r="G29" i="29"/>
  <c r="G31" i="29"/>
  <c r="G33" i="29"/>
  <c r="G34" i="29"/>
  <c r="G36" i="29"/>
  <c r="G37" i="29"/>
  <c r="G7" i="30"/>
  <c r="E1" i="30"/>
  <c r="C7" i="30" l="1"/>
  <c r="C53" i="29"/>
  <c r="C57" i="29"/>
  <c r="C56" i="29"/>
  <c r="C54" i="29"/>
  <c r="C51" i="29"/>
  <c r="C50" i="29"/>
  <c r="C23" i="29" l="1"/>
  <c r="C28" i="29"/>
  <c r="C29" i="29"/>
  <c r="C31" i="29"/>
  <c r="E1" i="29"/>
  <c r="F26" i="6" l="1"/>
  <c r="H26" i="6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L38" i="16"/>
  <c r="B36" i="16"/>
  <c r="D36" i="16"/>
  <c r="B37" i="16"/>
  <c r="D37" i="16"/>
  <c r="F37" i="16" s="1"/>
  <c r="B38" i="16"/>
  <c r="D38" i="16"/>
  <c r="F38" i="16"/>
  <c r="E38" i="16" s="1"/>
  <c r="G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4" l="1"/>
  <c r="E22" i="22"/>
  <c r="E33" i="14"/>
  <c r="F33" i="14" s="1"/>
  <c r="E32" i="14"/>
  <c r="F32" i="14" s="1"/>
  <c r="E31" i="14"/>
  <c r="F31" i="14" s="1"/>
  <c r="C38" i="16"/>
  <c r="F36" i="16"/>
  <c r="E36" i="16" s="1"/>
  <c r="M38" i="16"/>
  <c r="K38" i="16"/>
  <c r="I38" i="16"/>
  <c r="L36" i="17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63" i="29"/>
  <c r="F63" i="29"/>
  <c r="E63" i="29"/>
  <c r="D63" i="29"/>
  <c r="B63" i="29"/>
  <c r="H40" i="29"/>
  <c r="F40" i="29"/>
  <c r="E40" i="29"/>
  <c r="B40" i="29"/>
  <c r="E64" i="29" l="1"/>
  <c r="G40" i="29"/>
  <c r="B64" i="29"/>
  <c r="D64" i="29"/>
  <c r="F64" i="29"/>
  <c r="H64" i="29"/>
  <c r="C71" i="17"/>
  <c r="G71" i="16"/>
  <c r="E71" i="17"/>
  <c r="I71" i="16"/>
  <c r="G63" i="29"/>
  <c r="C63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G64" i="29" l="1"/>
  <c r="C64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87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7" i="14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B87" i="14" s="1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5" i="17" s="1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J15" i="17" s="1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5" i="16" s="1"/>
  <c r="J14" i="16"/>
  <c r="J13" i="16"/>
  <c r="J44" i="16" s="1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5" i="16" s="1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5" i="16" s="1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10" i="14" s="1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H15" i="17" l="1"/>
  <c r="H44" i="17" s="1"/>
  <c r="H44" i="16"/>
  <c r="C10" i="14"/>
  <c r="B15" i="17"/>
  <c r="B44" i="17" s="1"/>
  <c r="E30" i="18"/>
  <c r="E35" i="18"/>
  <c r="D230" i="18"/>
  <c r="D239" i="18"/>
  <c r="E241" i="18"/>
  <c r="E112" i="18"/>
  <c r="F44" i="3"/>
  <c r="B63" i="14" s="1"/>
  <c r="I44" i="4"/>
  <c r="H44" i="8"/>
  <c r="E13" i="15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C67" i="16" l="1"/>
  <c r="E189" i="18"/>
  <c r="K20" i="16"/>
  <c r="M20" i="16"/>
  <c r="B254" i="18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B97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C97" i="14" l="1"/>
  <c r="I15" i="16"/>
  <c r="L44" i="16"/>
  <c r="K44" i="16" s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C51" i="17"/>
  <c r="E197" i="18"/>
  <c r="D313" i="18"/>
  <c r="E205" i="18"/>
  <c r="C207" i="18"/>
  <c r="F60" i="17"/>
  <c r="E96" i="14" l="1"/>
  <c r="F96" i="14" s="1"/>
  <c r="D97" i="14"/>
  <c r="I44" i="16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<sst xmlns="http://schemas.openxmlformats.org/spreadsheetml/2006/main" count="2620" uniqueCount="584">
  <si>
    <t>FY 2024 Mandated Costs</t>
  </si>
  <si>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</si>
  <si>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</si>
  <si>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</si>
  <si>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</si>
  <si>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</si>
  <si>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</si>
  <si>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</si>
  <si>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</si>
  <si>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Other Retirement (Not ORP)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</si>
  <si>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</si>
  <si>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</si>
  <si>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</si>
  <si>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</si>
  <si>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</si>
  <si>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</si>
  <si>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</si>
  <si>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</si>
  <si>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</si>
  <si>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</si>
  <si>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</si>
  <si>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</si>
  <si>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</si>
  <si>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</si>
  <si>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</si>
  <si>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</si>
  <si>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</si>
  <si>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LCTCS Assessments</t>
  </si>
  <si>
    <t xml:space="preserve">   Cost B</t>
  </si>
  <si>
    <t xml:space="preserve">   Etc.  </t>
  </si>
  <si>
    <t>Total</t>
  </si>
  <si>
    <t>FY 2024 Operating Budget Data (Revenue)</t>
  </si>
  <si>
    <t>Nunez Community College</t>
  </si>
  <si>
    <t xml:space="preserve"> 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</si>
  <si>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</si>
  <si>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</si>
  <si>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</si>
  <si>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</si>
  <si>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</si>
  <si>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</si>
  <si>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</si>
  <si>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</si>
  <si>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</si>
  <si>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</si>
  <si>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</si>
  <si>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</si>
  <si>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</si>
  <si>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</si>
  <si>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</si>
  <si>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</si>
  <si>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</si>
  <si>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</si>
  <si>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</si>
  <si>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</si>
  <si>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</si>
  <si>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</si>
  <si>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</si>
  <si>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</si>
  <si>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</si>
  <si>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</si>
  <si>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</si>
  <si>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</si>
  <si>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</si>
  <si>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</si>
  <si>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</si>
  <si>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</si>
  <si>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</si>
  <si>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</si>
  <si>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</si>
  <si>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Proprietary School Fund Account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</si>
  <si>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</si>
  <si>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</si>
  <si>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</si>
  <si>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</si>
  <si>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</si>
  <si>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</si>
  <si>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</si>
  <si>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Higher Education Initiatives Fund</t>
  </si>
  <si>
    <t>Support Education in Louisiana Fund</t>
  </si>
  <si>
    <t>Tobacco Tax Health Care Fund</t>
  </si>
  <si>
    <t>Calcasieu Parish Fund</t>
  </si>
  <si>
    <t>Calcasieu Parish Higher Education</t>
  </si>
  <si>
    <t>Pari-Mutuel Live Racing Facility</t>
  </si>
  <si>
    <t>Equine Health Sudies Program Fund</t>
  </si>
  <si>
    <t>Health Excellence Fund</t>
  </si>
  <si>
    <t>LA Quality Education Support Fund</t>
  </si>
  <si>
    <t>Workforce Training - Rapid Response Fund</t>
  </si>
  <si>
    <t>Southern University Agricultural Fund</t>
  </si>
  <si>
    <t>Rockefeller Scholarship Fund</t>
  </si>
  <si>
    <t>Orleans Parish Excellence Fund</t>
  </si>
  <si>
    <t>TOPS Fund</t>
  </si>
  <si>
    <t>Medical &amp; Allied Health Scholarship &amp; Loan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</si>
  <si>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</si>
  <si>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</si>
  <si>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</si>
  <si>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</si>
  <si>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</si>
  <si>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Geaux Teach Fund</t>
  </si>
  <si>
    <t>Power-based Violence and Campus Safety Fund</t>
  </si>
  <si>
    <t>Postsecondary Inclusive Education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</si>
  <si>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</si>
  <si>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</si>
  <si>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</si>
  <si>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</si>
  <si>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</si>
  <si>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</si>
  <si>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</si>
  <si>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</si>
  <si>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</si>
  <si>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</si>
  <si>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</si>
  <si>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</si>
  <si>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</si>
  <si>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</si>
  <si>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</si>
  <si>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</si>
  <si>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</si>
  <si>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</si>
  <si>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</si>
  <si>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</si>
  <si>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</si>
  <si>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</si>
  <si>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</si>
  <si>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</si>
  <si>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</si>
  <si>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</si>
  <si>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ARRA Funds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</si>
  <si>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</si>
  <si>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</si>
  <si>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</si>
  <si>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</si>
  <si>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</si>
  <si>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</si>
  <si>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</si>
  <si>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</si>
  <si>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</si>
  <si>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</si>
  <si>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</si>
  <si>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</si>
  <si>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</si>
  <si>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</si>
  <si>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</si>
  <si>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</si>
  <si>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</si>
  <si>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>FY 2024 Operating Budget Data (Expenditure - Instruction)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</si>
  <si>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</si>
  <si>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</si>
  <si>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</si>
  <si>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</si>
  <si>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</si>
  <si>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</si>
  <si>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</si>
  <si>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</si>
  <si>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</si>
  <si>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</si>
  <si>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</si>
  <si>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</si>
  <si>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</si>
  <si>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</si>
  <si>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</si>
  <si>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</si>
  <si>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</si>
  <si>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</si>
  <si>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</si>
  <si>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</si>
  <si>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</si>
  <si>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</si>
  <si>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</si>
  <si>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</si>
  <si>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</si>
  <si>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</si>
  <si>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</si>
  <si>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</si>
  <si>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</si>
  <si>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</si>
  <si>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</si>
  <si>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</si>
  <si>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</si>
  <si>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</si>
  <si>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</si>
  <si>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</si>
  <si>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</si>
  <si>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</si>
  <si>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Transfers Function)</t>
  </si>
  <si>
    <t>FY 2024 Operating Budget Data (Expenditure - Hospitals Function)</t>
  </si>
  <si>
    <t>FY 2024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</si>
  <si>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</si>
  <si>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</si>
  <si>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</si>
  <si>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</si>
  <si>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</si>
  <si>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</si>
  <si>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</si>
  <si>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</si>
  <si>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</si>
  <si>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</si>
  <si>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</si>
  <si>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</si>
  <si>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</si>
  <si>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</si>
  <si>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</si>
  <si>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</si>
  <si>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</si>
  <si>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</si>
  <si>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</si>
  <si>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</si>
  <si>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</si>
  <si>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</si>
  <si>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</si>
  <si>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</si>
  <si>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</si>
  <si>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</si>
  <si>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</si>
  <si>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</si>
  <si>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</si>
  <si>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</si>
  <si>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</si>
  <si>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</si>
  <si>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</si>
  <si>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</si>
  <si>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</si>
  <si>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</si>
  <si>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</si>
  <si>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</si>
  <si>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</si>
  <si>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</si>
  <si>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</si>
  <si>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</si>
  <si>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</si>
  <si>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</si>
  <si>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</si>
  <si>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Total Athletic Expenditures</t>
  </si>
  <si>
    <t>FY 2024 Operating Budget Data (Expenditure - Other)</t>
  </si>
  <si>
    <t>Board of Regents</t>
  </si>
  <si>
    <t xml:space="preserve">Notes to Forms </t>
  </si>
  <si>
    <t>FORM #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</si>
  <si>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</si>
  <si>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</si>
  <si>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</si>
  <si>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</si>
  <si>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</si>
  <si>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</si>
  <si>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</si>
  <si>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</si>
  <si>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2022-2023</t>
  </si>
  <si>
    <t>2023-2024</t>
  </si>
  <si>
    <t>Budgeted 2022-23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</si>
  <si>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</si>
  <si>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</si>
  <si>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</si>
  <si>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</si>
  <si>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</si>
  <si>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</si>
  <si>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</si>
  <si>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</si>
  <si>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</si>
  <si>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</si>
  <si>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</si>
  <si>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Pari-Mutuel Live Racing Facility Gaming Control Fund</t>
  </si>
  <si>
    <t xml:space="preserve">           Southern University Agricultural Program Fund</t>
  </si>
  <si>
    <t xml:space="preserve">           Equine Health Studies Program Fund</t>
  </si>
  <si>
    <t xml:space="preserve">           Health Excellence Fund</t>
  </si>
  <si>
    <t xml:space="preserve">           La. Educational Quality Support Fund (LEQSF)</t>
  </si>
  <si>
    <t xml:space="preserve">           Workforce Rapid Response Fund</t>
  </si>
  <si>
    <t xml:space="preserve">           Rockefeller Scholarship Fund</t>
  </si>
  <si>
    <t xml:space="preserve">           Orleans Parish Excellence Fund</t>
  </si>
  <si>
    <t xml:space="preserve">           TOPS Fund</t>
  </si>
  <si>
    <t xml:space="preserve">           Medical &amp; Allied Health Scholarship &amp; Loan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</si>
  <si>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</si>
  <si>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</si>
  <si>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</si>
  <si>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</si>
  <si>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</si>
  <si>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</si>
  <si>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</si>
  <si>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</si>
  <si>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Funds Due From Management Board or Regents:</t>
  </si>
  <si>
    <t xml:space="preserve">          Other </t>
  </si>
  <si>
    <t xml:space="preserve">    Funds Due to Institutions: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</si>
  <si>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</si>
  <si>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</si>
  <si>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</si>
  <si>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</si>
  <si>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</si>
  <si>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</si>
  <si>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</si>
  <si>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</si>
  <si>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</si>
  <si>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</si>
  <si>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</si>
  <si>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</si>
  <si>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</si>
  <si>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</si>
  <si>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</si>
  <si>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</si>
  <si>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</si>
  <si>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</si>
  <si>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</si>
  <si>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</si>
  <si>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</si>
  <si>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</si>
  <si>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</si>
  <si>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</si>
  <si>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</si>
  <si>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</si>
  <si>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</si>
  <si>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</si>
  <si>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</si>
  <si>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</si>
  <si>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</si>
  <si>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</si>
  <si>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</si>
  <si>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</si>
  <si>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</si>
  <si>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</si>
  <si>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</si>
  <si>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</si>
  <si>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</si>
  <si>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</si>
  <si>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</si>
  <si>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</si>
  <si>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</si>
  <si>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 This column should reflect the last approved BA-7 in FY 2022-2023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</si>
  <si>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</si>
  <si>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</si>
  <si>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</si>
  <si>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</si>
  <si>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ACUTAL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</si>
  <si>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</si>
  <si>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</si>
  <si>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</si>
  <si>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</si>
  <si>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</si>
  <si>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</si>
  <si>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</si>
  <si>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</si>
  <si>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</si>
  <si>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</si>
  <si>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</si>
  <si>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</si>
  <si>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</si>
  <si>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</si>
  <si>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</si>
  <si>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</si>
  <si>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</si>
  <si>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</si>
  <si>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</si>
  <si>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</si>
  <si>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</si>
  <si>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</si>
  <si>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</si>
  <si>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</si>
  <si>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</si>
  <si>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</si>
  <si>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</si>
  <si>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</si>
  <si>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</si>
  <si>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</si>
  <si>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</si>
  <si>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</si>
  <si>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 xml:space="preserve">  Proprietary School Fund Account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</si>
  <si>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</si>
  <si>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</si>
  <si>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</si>
  <si>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</si>
  <si>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</si>
  <si>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</si>
  <si>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</si>
  <si>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</si>
  <si>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</si>
  <si>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</si>
  <si>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</si>
  <si>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2022-2023</t>
  </si>
  <si>
    <t>BUDGETED 2023-2024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</si>
  <si>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</si>
  <si>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</si>
  <si>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</si>
  <si>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</si>
  <si>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</si>
  <si>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</si>
  <si>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</si>
  <si>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</si>
  <si>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Pari-Mutiel Live Racing Facility Gaming Control Fund</t>
  </si>
  <si>
    <t xml:space="preserve">           Southern University Agrlcultural Program Fund</t>
  </si>
  <si>
    <t xml:space="preserve">           Equine Fund</t>
  </si>
  <si>
    <t xml:space="preserve">           Workforce Rapid Response</t>
  </si>
  <si>
    <t xml:space="preserve">           Orleans Excellence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</si>
  <si>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</si>
  <si>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</si>
  <si>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</si>
  <si>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</si>
  <si>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</si>
  <si>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</si>
  <si>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</si>
  <si>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</si>
  <si>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</si>
  <si>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</si>
  <si>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</si>
  <si>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 xml:space="preserve">  Proprietary School Fund</t>
  </si>
  <si>
    <t>The reported amount of unrestricted revenue should equal the total revenue amounts reported on Form BOR-1 for the appropriate year.</t>
  </si>
  <si>
    <t>ACTUAL 2022-2023</t>
  </si>
  <si>
    <t xml:space="preserve">          Other</t>
  </si>
  <si>
    <t>Form BOR-3A Other Revenue Detail</t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</si>
  <si>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</si>
  <si>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</si>
  <si>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</si>
  <si>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</si>
  <si>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</si>
  <si>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</si>
  <si>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</si>
  <si>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</si>
  <si>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</si>
  <si>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</si>
  <si>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</si>
  <si>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</si>
  <si>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</si>
  <si>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</si>
  <si>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</si>
  <si>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</si>
  <si>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</si>
  <si>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</si>
  <si>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</si>
  <si>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Total All Other Mandated Fees</t>
  </si>
  <si>
    <t xml:space="preserve">  All Other Student Fees (List) </t>
  </si>
  <si>
    <t xml:space="preserve">  Total All Other Student Fees</t>
  </si>
  <si>
    <t xml:space="preserve">  Total Student Fees</t>
  </si>
  <si>
    <t>Total Other Self-Generated Funds</t>
  </si>
  <si>
    <t>Total Other Federal Grants</t>
  </si>
  <si>
    <t>Form BOR-4</t>
  </si>
  <si>
    <t>Summary of Functional Costs</t>
  </si>
  <si>
    <t>Function:  Instruction</t>
  </si>
  <si>
    <t>2023-24 +/-</t>
  </si>
  <si>
    <t>2022-23</t>
  </si>
  <si>
    <t>2023-24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</si>
  <si>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</si>
  <si>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</si>
  <si>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</si>
  <si>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</si>
  <si>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</si>
  <si>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</si>
  <si>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</si>
  <si>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</si>
  <si>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</si>
  <si>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</si>
  <si>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</si>
  <si>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</si>
  <si>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</si>
  <si>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</si>
  <si>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</si>
  <si>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</si>
  <si>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</si>
  <si>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</si>
  <si>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</si>
  <si>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</si>
  <si>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</si>
  <si>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</si>
  <si>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</si>
  <si>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</si>
  <si>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</si>
  <si>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</si>
  <si>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</si>
  <si>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r>
      <t xml:space="preserve">Note: </t>
    </r>
    <r>
      <rPr>
        <sz val="11"/>
        <rFont val="Arial"/>
        <family val="2"/>
      </rPr>
      <t>Total must equal BOR-1.</t>
    </r>
  </si>
  <si>
    <t>Form BOR-5</t>
  </si>
  <si>
    <t>Schedule of Unrestricted Scholarships &amp; Fee Exemptions</t>
  </si>
  <si>
    <t>Number</t>
  </si>
  <si>
    <t>Average Value</t>
  </si>
  <si>
    <t>Awarded</t>
  </si>
  <si>
    <t>Per Year</t>
  </si>
  <si>
    <t>In-State</t>
  </si>
  <si>
    <t>Out of State</t>
  </si>
  <si>
    <t>Type of Scholarships</t>
  </si>
  <si>
    <t>Academic - ACT</t>
  </si>
  <si>
    <t>Athletic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</si>
  <si>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</si>
  <si>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</si>
  <si>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</si>
  <si>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</si>
  <si>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</si>
  <si>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</si>
  <si>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</si>
  <si>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</si>
  <si>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</si>
  <si>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</si>
  <si>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</si>
  <si>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</si>
  <si>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</si>
  <si>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</si>
  <si>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</si>
  <si>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</si>
  <si>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</si>
  <si>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</si>
  <si>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</si>
  <si>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Give a HOOT</t>
  </si>
  <si>
    <t>NUNEZ ACADEMIC</t>
  </si>
  <si>
    <t>READY TECH GO</t>
  </si>
  <si>
    <t>Take Flight 2020 - Fall 2020 Scholarship</t>
  </si>
  <si>
    <t>UNO Links Scholarship</t>
  </si>
  <si>
    <t>FFA</t>
  </si>
  <si>
    <t>JAG</t>
  </si>
  <si>
    <t>PELICAN WAIVER</t>
  </si>
  <si>
    <t>Skills USA - Champion</t>
  </si>
  <si>
    <t>Skills USA - Member</t>
  </si>
  <si>
    <t>ProStart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</si>
  <si>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</si>
  <si>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</si>
  <si>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</si>
  <si>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</si>
  <si>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</si>
  <si>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</si>
  <si>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</si>
  <si>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</si>
  <si>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</si>
  <si>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</si>
  <si>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</si>
  <si>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</si>
  <si>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</si>
  <si>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Military Dependent</t>
  </si>
  <si>
    <t>Dual Enrollment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</si>
  <si>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</si>
  <si>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</si>
  <si>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</si>
  <si>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</si>
  <si>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</si>
  <si>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</si>
  <si>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</si>
  <si>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</si>
  <si>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</si>
  <si>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</si>
  <si>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</si>
  <si>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</si>
  <si>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</si>
  <si>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>5 for 6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</si>
  <si>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</si>
  <si>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</si>
  <si>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</si>
  <si>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</si>
  <si>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</si>
  <si>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</si>
  <si>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</si>
  <si>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</si>
  <si>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</si>
  <si>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</si>
  <si>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</si>
  <si>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</si>
  <si>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 Fiscal Year 2022-2023 Actual</t>
  </si>
  <si>
    <t>Revenue Category:</t>
  </si>
  <si>
    <t>Football</t>
  </si>
  <si>
    <t>All Concessions Program Sales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</si>
  <si>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</si>
  <si>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</si>
  <si>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</si>
  <si>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</si>
  <si>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</si>
  <si>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</si>
  <si>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</si>
  <si>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</si>
  <si>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</si>
  <si>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</si>
  <si>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</si>
  <si>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</si>
  <si>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</si>
  <si>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</si>
  <si>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</si>
  <si>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</si>
  <si>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</si>
  <si>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</si>
  <si>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</si>
  <si>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</si>
  <si>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</si>
  <si>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</si>
  <si>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</si>
  <si>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Expense Category:</t>
  </si>
  <si>
    <t>All Athletic 
Admin/General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</si>
  <si>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</si>
  <si>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</si>
  <si>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</si>
  <si>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</si>
  <si>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</si>
  <si>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>Fiscal Year 2022-2023 Budgeted</t>
  </si>
  <si>
    <t xml:space="preserve">Other Expenses </t>
  </si>
  <si>
    <t xml:space="preserve">Fund/Account </t>
  </si>
  <si>
    <t>Fiscal Year 2023-2024 Budgeted</t>
  </si>
  <si>
    <t>Other Expenses (Detail)</t>
  </si>
  <si>
    <t>Fund/Account (List)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</si>
</sst>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8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7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168" fontId="9" fillId="0" borderId="40" xfId="1" applyNumberFormat="1" applyFont="1" applyFill="1" applyBorder="1"/>
    <xf numFmtId="2" fontId="3" fillId="0" borderId="116" xfId="2" applyNumberFormat="1" applyFont="1" applyBorder="1" applyAlignment="1">
      <alignment horizontal="center"/>
    </xf>
    <xf numFmtId="169" fontId="2" fillId="0" borderId="210" xfId="2" applyNumberFormat="1" applyFont="1" applyBorder="1"/>
    <xf numFmtId="169" fontId="2" fillId="0" borderId="118" xfId="2" applyNumberFormat="1" applyFont="1" applyBorder="1"/>
    <xf numFmtId="169" fontId="2" fillId="0" borderId="86" xfId="2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19" sqref="B19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0</v>
      </c>
      <c r="D1" s="1"/>
      <c r="F1" s="8" t="s">
        <v>1</v>
      </c>
      <c r="G1" s="8"/>
      <c r="H1" s="8"/>
      <c r="I1" s="8"/>
      <c r="J1" s="8"/>
      <c r="K1" s="8"/>
    </row>
    <row r="2" spans="1:11" x14ac:dyDescent="0.25">
      <c r="A2" s="6" t="s">
        <v>2</v>
      </c>
      <c r="B2" s="9" t="str">
        <f>Revenue!B2</f>
        <v>Nunez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3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</v>
      </c>
      <c r="B5" s="53" t="s">
        <v>5</v>
      </c>
    </row>
    <row r="6" spans="1:11" x14ac:dyDescent="0.25">
      <c r="A6" s="60" t="s">
        <v>6</v>
      </c>
      <c r="B6" s="54">
        <v>1481021</v>
      </c>
    </row>
    <row r="7" spans="1:11" x14ac:dyDescent="0.25">
      <c r="A7" s="60" t="s">
        <v>7</v>
      </c>
      <c r="B7" s="54">
        <v>147778</v>
      </c>
    </row>
    <row r="8" spans="1:11" ht="14.25" customHeight="1" x14ac:dyDescent="0.25">
      <c r="A8" s="60" t="s">
        <v>8</v>
      </c>
      <c r="B8" s="55">
        <v>182305</v>
      </c>
    </row>
    <row r="9" spans="1:11" ht="14.25" customHeight="1" x14ac:dyDescent="0.25">
      <c r="A9" s="60" t="s">
        <v>9</v>
      </c>
      <c r="B9" s="55"/>
    </row>
    <row r="10" spans="1:11" x14ac:dyDescent="0.25">
      <c r="A10" s="60" t="s">
        <v>10</v>
      </c>
      <c r="B10" s="54">
        <v>1000803</v>
      </c>
    </row>
    <row r="11" spans="1:11" x14ac:dyDescent="0.25">
      <c r="A11" s="60" t="s">
        <v>11</v>
      </c>
      <c r="B11" s="54">
        <v>370634</v>
      </c>
    </row>
    <row r="12" spans="1:11" x14ac:dyDescent="0.25">
      <c r="A12" s="60" t="s">
        <v>12</v>
      </c>
      <c r="B12" s="54">
        <v>477770</v>
      </c>
    </row>
    <row r="13" spans="1:11" x14ac:dyDescent="0.25">
      <c r="A13" s="60" t="s">
        <v>13</v>
      </c>
      <c r="B13" s="54">
        <v>52428</v>
      </c>
    </row>
    <row r="14" spans="1:11" x14ac:dyDescent="0.25">
      <c r="A14" s="60" t="s">
        <v>14</v>
      </c>
      <c r="B14" s="54">
        <v>149070</v>
      </c>
    </row>
    <row r="15" spans="1:11" x14ac:dyDescent="0.25">
      <c r="A15" s="60" t="s">
        <v>15</v>
      </c>
      <c r="B15" s="54">
        <v>1091</v>
      </c>
    </row>
    <row r="16" spans="1:11" x14ac:dyDescent="0.25">
      <c r="A16" s="60" t="s">
        <v>16</v>
      </c>
      <c r="B16" s="54"/>
    </row>
    <row r="17" spans="1:2" x14ac:dyDescent="0.25">
      <c r="A17" s="60" t="s">
        <v>17</v>
      </c>
      <c r="B17" s="54"/>
    </row>
    <row r="18" spans="1:2" x14ac:dyDescent="0.25">
      <c r="A18" s="60" t="s">
        <v>18</v>
      </c>
      <c r="B18" s="54">
        <v>6991</v>
      </c>
    </row>
    <row r="19" spans="1:2" x14ac:dyDescent="0.25">
      <c r="A19" s="60" t="s">
        <v>19</v>
      </c>
      <c r="B19" s="54"/>
    </row>
    <row r="20" spans="1:2" ht="15.75" customHeight="1" x14ac:dyDescent="0.25">
      <c r="A20" s="60" t="s">
        <v>20</v>
      </c>
      <c r="B20" s="54">
        <v>20</v>
      </c>
    </row>
    <row r="21" spans="1:2" x14ac:dyDescent="0.25">
      <c r="A21" s="60" t="s">
        <v>21</v>
      </c>
      <c r="B21" s="54"/>
    </row>
    <row r="22" spans="1:2" x14ac:dyDescent="0.25">
      <c r="A22" s="60" t="s">
        <v>22</v>
      </c>
      <c r="B22" s="544">
        <v>9875</v>
      </c>
    </row>
    <row r="23" spans="1:2" x14ac:dyDescent="0.25">
      <c r="A23" s="61" t="s">
        <v>23</v>
      </c>
      <c r="B23" s="56"/>
    </row>
    <row r="24" spans="1:2" ht="15.75" thickBot="1" x14ac:dyDescent="0.3">
      <c r="A24" s="61" t="s">
        <v>24</v>
      </c>
      <c r="B24" s="56">
        <f>B32</f>
        <v>120912</v>
      </c>
    </row>
    <row r="25" spans="1:2" ht="15.75" thickBot="1" x14ac:dyDescent="0.3">
      <c r="A25" s="57" t="s">
        <v>25</v>
      </c>
      <c r="B25" s="58">
        <f>SUM(B6:B24)</f>
        <v>4000698</v>
      </c>
    </row>
    <row r="28" spans="1:2" x14ac:dyDescent="0.25">
      <c r="A28" s="9" t="s">
        <v>26</v>
      </c>
    </row>
    <row r="29" spans="1:2" x14ac:dyDescent="0.25">
      <c r="A29" t="s">
        <v>27</v>
      </c>
      <c r="B29" s="59">
        <v>120912</v>
      </c>
    </row>
    <row r="30" spans="1:2" x14ac:dyDescent="0.25">
      <c r="A30" t="s">
        <v>28</v>
      </c>
      <c r="B30" s="59">
        <v>0</v>
      </c>
    </row>
    <row r="31" spans="1:2" x14ac:dyDescent="0.25">
      <c r="A31" t="s">
        <v>29</v>
      </c>
      <c r="B31" s="59">
        <v>0</v>
      </c>
    </row>
    <row r="32" spans="1:2" x14ac:dyDescent="0.25">
      <c r="A32" t="s">
        <v>30</v>
      </c>
      <c r="B32" s="62">
        <f>SUM(B29:B31)</f>
        <v>120912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88" activePane="bottomRight" state="frozen"/>
      <selection pane="topRight" activeCell="F1" sqref="F1"/>
      <selection pane="bottomLeft" activeCell="A7" sqref="A7"/>
      <selection pane="bottomRight" activeCell="D2" sqref="D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31</v>
      </c>
      <c r="B1"/>
      <c r="C1" s="1"/>
    </row>
    <row r="2" spans="1:12" x14ac:dyDescent="0.25">
      <c r="A2" s="2" t="s">
        <v>2</v>
      </c>
      <c r="B2" s="9" t="s">
        <v>32</v>
      </c>
      <c r="C2" s="4"/>
      <c r="E2" t="s">
        <v>33</v>
      </c>
    </row>
    <row r="3" spans="1:12" x14ac:dyDescent="0.25">
      <c r="A3" s="6" t="s">
        <v>3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34</v>
      </c>
      <c r="B5" s="13" t="s">
        <v>35</v>
      </c>
      <c r="C5" s="13" t="s">
        <v>35</v>
      </c>
      <c r="D5" s="13" t="s">
        <v>36</v>
      </c>
      <c r="E5" s="64" t="s">
        <v>37</v>
      </c>
      <c r="F5" s="65" t="s">
        <v>38</v>
      </c>
      <c r="G5" s="66"/>
      <c r="H5" s="67" t="s">
        <v>39</v>
      </c>
      <c r="I5" s="66"/>
      <c r="J5" s="67" t="s">
        <v>40</v>
      </c>
      <c r="K5" s="66"/>
    </row>
    <row r="6" spans="1:12" s="3" customFormat="1" ht="15.75" thickBot="1" x14ac:dyDescent="0.3">
      <c r="A6" s="27" t="s">
        <v>41</v>
      </c>
      <c r="B6" s="14" t="s">
        <v>41</v>
      </c>
      <c r="C6" s="14" t="s">
        <v>42</v>
      </c>
      <c r="D6" s="14" t="s">
        <v>41</v>
      </c>
      <c r="E6" s="15" t="s">
        <v>42</v>
      </c>
      <c r="F6" s="68" t="s">
        <v>43</v>
      </c>
      <c r="G6" s="69" t="s">
        <v>44</v>
      </c>
      <c r="H6" s="68" t="s">
        <v>43</v>
      </c>
      <c r="I6" s="69" t="s">
        <v>44</v>
      </c>
      <c r="J6" s="70" t="s">
        <v>43</v>
      </c>
      <c r="K6" s="71" t="s">
        <v>44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45</v>
      </c>
      <c r="D7" s="73">
        <v>501</v>
      </c>
      <c r="E7" s="75" t="s">
        <v>45</v>
      </c>
      <c r="F7" s="76">
        <v>4830562</v>
      </c>
      <c r="G7" s="77">
        <v>714908</v>
      </c>
      <c r="H7" s="76">
        <v>5375000</v>
      </c>
      <c r="I7" s="77">
        <v>500000</v>
      </c>
      <c r="J7" s="76">
        <v>5375000</v>
      </c>
      <c r="K7" s="77">
        <v>500000</v>
      </c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46</v>
      </c>
      <c r="D9" s="79">
        <v>511</v>
      </c>
      <c r="E9" s="80" t="s">
        <v>47</v>
      </c>
      <c r="F9" s="81"/>
      <c r="G9" s="82">
        <v>263774</v>
      </c>
      <c r="H9" s="81"/>
      <c r="I9" s="82">
        <v>275000</v>
      </c>
      <c r="J9" s="81"/>
      <c r="K9" s="82">
        <v>275000</v>
      </c>
    </row>
    <row r="10" spans="1:12" x14ac:dyDescent="0.25">
      <c r="A10" s="78">
        <f>B3</f>
        <v>0</v>
      </c>
      <c r="B10" s="79">
        <v>510</v>
      </c>
      <c r="C10" s="21" t="s">
        <v>46</v>
      </c>
      <c r="D10" s="79">
        <v>512</v>
      </c>
      <c r="E10" s="80" t="s">
        <v>48</v>
      </c>
      <c r="F10" s="81">
        <v>113046</v>
      </c>
      <c r="G10" s="82"/>
      <c r="H10" s="81">
        <v>120000</v>
      </c>
      <c r="I10" s="82"/>
      <c r="J10" s="81">
        <v>120000</v>
      </c>
      <c r="K10" s="82"/>
    </row>
    <row r="11" spans="1:12" x14ac:dyDescent="0.25">
      <c r="A11" s="78">
        <f>B3</f>
        <v>0</v>
      </c>
      <c r="B11" s="79">
        <v>510</v>
      </c>
      <c r="C11" s="21" t="s">
        <v>46</v>
      </c>
      <c r="D11" s="79">
        <v>513</v>
      </c>
      <c r="E11" s="80" t="s">
        <v>49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46</v>
      </c>
      <c r="D12" s="79">
        <v>514</v>
      </c>
      <c r="E12" s="80" t="s">
        <v>50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46</v>
      </c>
      <c r="D13" s="79">
        <v>520</v>
      </c>
      <c r="E13" s="80" t="s">
        <v>51</v>
      </c>
      <c r="F13" s="81"/>
      <c r="G13" s="82">
        <v>150728</v>
      </c>
      <c r="H13" s="81"/>
      <c r="I13" s="82">
        <v>157000</v>
      </c>
      <c r="J13" s="81"/>
      <c r="K13" s="82">
        <v>157000</v>
      </c>
    </row>
    <row r="14" spans="1:12" x14ac:dyDescent="0.25">
      <c r="A14" s="78">
        <f>B3</f>
        <v>0</v>
      </c>
      <c r="B14" s="79">
        <v>510</v>
      </c>
      <c r="C14" s="21" t="s">
        <v>46</v>
      </c>
      <c r="D14" s="79">
        <v>515</v>
      </c>
      <c r="E14" s="80" t="s">
        <v>52</v>
      </c>
      <c r="F14" s="81"/>
      <c r="G14" s="82">
        <v>188410</v>
      </c>
      <c r="H14" s="81"/>
      <c r="I14" s="82">
        <v>197000</v>
      </c>
      <c r="J14" s="81"/>
      <c r="K14" s="82">
        <v>197000</v>
      </c>
      <c r="L14" t="s">
        <v>33</v>
      </c>
    </row>
    <row r="15" spans="1:12" x14ac:dyDescent="0.25">
      <c r="A15" s="78">
        <f>B3</f>
        <v>0</v>
      </c>
      <c r="B15" s="79">
        <v>510</v>
      </c>
      <c r="C15" s="21" t="s">
        <v>46</v>
      </c>
      <c r="D15" s="79">
        <v>516</v>
      </c>
      <c r="E15" s="80" t="s">
        <v>53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46</v>
      </c>
      <c r="D16" s="79">
        <v>521</v>
      </c>
      <c r="E16" s="80" t="s">
        <v>54</v>
      </c>
      <c r="F16" s="81">
        <v>276063</v>
      </c>
      <c r="G16" s="82"/>
      <c r="H16" s="81">
        <v>300000</v>
      </c>
      <c r="I16" s="82"/>
      <c r="J16" s="81">
        <v>300000</v>
      </c>
      <c r="K16" s="82"/>
    </row>
    <row r="17" spans="1:13" x14ac:dyDescent="0.25">
      <c r="A17" s="78">
        <f>B3</f>
        <v>0</v>
      </c>
      <c r="B17" s="79">
        <v>510</v>
      </c>
      <c r="C17" s="21" t="s">
        <v>46</v>
      </c>
      <c r="D17" s="79">
        <v>517</v>
      </c>
      <c r="E17" s="80" t="s">
        <v>55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0</v>
      </c>
      <c r="B18" s="79">
        <v>510</v>
      </c>
      <c r="C18" s="21" t="s">
        <v>46</v>
      </c>
      <c r="D18" s="79">
        <v>518</v>
      </c>
      <c r="E18" s="80" t="s">
        <v>56</v>
      </c>
      <c r="F18" s="81"/>
      <c r="G18" s="82">
        <v>176614</v>
      </c>
      <c r="H18" s="81"/>
      <c r="I18" s="82">
        <v>165000</v>
      </c>
      <c r="J18" s="81"/>
      <c r="K18" s="82">
        <v>165000</v>
      </c>
    </row>
    <row r="19" spans="1:13" x14ac:dyDescent="0.25">
      <c r="A19" s="78">
        <f>B3</f>
        <v>0</v>
      </c>
      <c r="B19" s="79">
        <v>510</v>
      </c>
      <c r="C19" s="21" t="s">
        <v>46</v>
      </c>
      <c r="D19" s="79">
        <v>519</v>
      </c>
      <c r="E19" s="80" t="s">
        <v>57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58</v>
      </c>
      <c r="D20" s="84"/>
      <c r="E20" s="86"/>
      <c r="F20" s="87">
        <f t="shared" ref="F20:K20" si="0">SUM(F9:F19)</f>
        <v>389109</v>
      </c>
      <c r="G20" s="88">
        <f t="shared" si="0"/>
        <v>779526</v>
      </c>
      <c r="H20" s="87">
        <f t="shared" si="0"/>
        <v>420000</v>
      </c>
      <c r="I20" s="88">
        <f t="shared" si="0"/>
        <v>794000</v>
      </c>
      <c r="J20" s="87">
        <f t="shared" si="0"/>
        <v>420000</v>
      </c>
      <c r="K20" s="88">
        <f t="shared" si="0"/>
        <v>794000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59</v>
      </c>
      <c r="D22" s="79">
        <v>526</v>
      </c>
      <c r="E22" s="80" t="s">
        <v>60</v>
      </c>
      <c r="F22" s="81">
        <v>168114</v>
      </c>
      <c r="G22" s="82">
        <v>197188</v>
      </c>
      <c r="H22" s="81">
        <v>70000</v>
      </c>
      <c r="I22" s="82">
        <v>194000</v>
      </c>
      <c r="J22" s="81">
        <v>70000</v>
      </c>
      <c r="K22" s="82">
        <v>194000</v>
      </c>
      <c r="M22" t="s">
        <v>33</v>
      </c>
    </row>
    <row r="23" spans="1:13" x14ac:dyDescent="0.25">
      <c r="A23" s="78">
        <f>B3</f>
        <v>0</v>
      </c>
      <c r="B23" s="79">
        <v>525</v>
      </c>
      <c r="C23" s="21" t="s">
        <v>59</v>
      </c>
      <c r="D23" s="79">
        <v>527</v>
      </c>
      <c r="E23" s="80" t="s">
        <v>61</v>
      </c>
      <c r="F23" s="81">
        <v>174097</v>
      </c>
      <c r="G23" s="82">
        <v>202908</v>
      </c>
      <c r="H23" s="81">
        <v>250000</v>
      </c>
      <c r="I23" s="82">
        <v>180000</v>
      </c>
      <c r="J23" s="81">
        <v>250000</v>
      </c>
      <c r="K23" s="82">
        <v>180000</v>
      </c>
    </row>
    <row r="24" spans="1:13" s="3" customFormat="1" x14ac:dyDescent="0.25">
      <c r="A24" s="83"/>
      <c r="B24" s="84"/>
      <c r="C24" s="85" t="s">
        <v>62</v>
      </c>
      <c r="D24" s="84"/>
      <c r="E24" s="86"/>
      <c r="F24" s="87">
        <f t="shared" ref="F24:K24" si="1">SUM(F22:F23)</f>
        <v>342211</v>
      </c>
      <c r="G24" s="88">
        <f t="shared" si="1"/>
        <v>400096</v>
      </c>
      <c r="H24" s="87">
        <f t="shared" si="1"/>
        <v>320000</v>
      </c>
      <c r="I24" s="88">
        <f t="shared" si="1"/>
        <v>374000</v>
      </c>
      <c r="J24" s="87">
        <f t="shared" si="1"/>
        <v>320000</v>
      </c>
      <c r="K24" s="88">
        <f t="shared" si="1"/>
        <v>374000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63</v>
      </c>
      <c r="D26" s="79">
        <v>531</v>
      </c>
      <c r="E26" s="80" t="s">
        <v>64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63</v>
      </c>
      <c r="D27" s="79">
        <v>532</v>
      </c>
      <c r="E27" s="80" t="s">
        <v>65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63</v>
      </c>
      <c r="D28" s="79">
        <v>533</v>
      </c>
      <c r="E28" s="80" t="s">
        <v>66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0</v>
      </c>
      <c r="B29" s="79">
        <v>530</v>
      </c>
      <c r="C29" s="21" t="s">
        <v>63</v>
      </c>
      <c r="D29" s="79">
        <v>534</v>
      </c>
      <c r="E29" s="80" t="s">
        <v>67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63</v>
      </c>
      <c r="D30" s="79">
        <v>549</v>
      </c>
      <c r="E30" s="80" t="s">
        <v>68</v>
      </c>
      <c r="F30" s="81">
        <v>136619</v>
      </c>
      <c r="G30" s="82"/>
      <c r="H30" s="81">
        <v>85000</v>
      </c>
      <c r="I30" s="82">
        <v>250</v>
      </c>
      <c r="J30" s="81">
        <v>85000</v>
      </c>
      <c r="K30" s="82">
        <v>250</v>
      </c>
    </row>
    <row r="31" spans="1:13" x14ac:dyDescent="0.25">
      <c r="A31" s="78">
        <v>0</v>
      </c>
      <c r="B31" s="79">
        <v>530</v>
      </c>
      <c r="C31" s="21" t="s">
        <v>63</v>
      </c>
      <c r="D31" s="408">
        <v>572</v>
      </c>
      <c r="E31" s="410" t="s">
        <v>69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70</v>
      </c>
      <c r="D32" s="84"/>
      <c r="E32" s="86"/>
      <c r="F32" s="87">
        <f t="shared" ref="F32:K32" si="2">SUM(F26:F31)</f>
        <v>136619</v>
      </c>
      <c r="G32" s="88">
        <f t="shared" si="2"/>
        <v>0</v>
      </c>
      <c r="H32" s="87">
        <f t="shared" si="2"/>
        <v>85000</v>
      </c>
      <c r="I32" s="88">
        <f t="shared" si="2"/>
        <v>250</v>
      </c>
      <c r="J32" s="87">
        <f t="shared" si="2"/>
        <v>85000</v>
      </c>
      <c r="K32" s="88">
        <f t="shared" si="2"/>
        <v>250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71</v>
      </c>
      <c r="D34" s="79">
        <v>551</v>
      </c>
      <c r="E34" s="80" t="s">
        <v>72</v>
      </c>
      <c r="F34" s="81">
        <v>5454681</v>
      </c>
      <c r="G34" s="82"/>
      <c r="H34" s="81">
        <v>5454681</v>
      </c>
      <c r="I34" s="82"/>
      <c r="J34" s="81">
        <v>5599214</v>
      </c>
      <c r="K34" s="82"/>
    </row>
    <row r="35" spans="1:11" x14ac:dyDescent="0.25">
      <c r="A35" s="78">
        <f>B3</f>
        <v>0</v>
      </c>
      <c r="B35" s="79">
        <v>550</v>
      </c>
      <c r="C35" s="21" t="s">
        <v>71</v>
      </c>
      <c r="D35" s="79">
        <v>552</v>
      </c>
      <c r="E35" s="80" t="s">
        <v>73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71</v>
      </c>
      <c r="D36" s="79">
        <v>554</v>
      </c>
      <c r="E36" s="80" t="s">
        <v>74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75</v>
      </c>
      <c r="D37" s="84"/>
      <c r="E37" s="86"/>
      <c r="F37" s="87">
        <f t="shared" ref="F37:K37" si="3">SUM(F34:F36)</f>
        <v>5454681</v>
      </c>
      <c r="G37" s="88">
        <f t="shared" si="3"/>
        <v>0</v>
      </c>
      <c r="H37" s="87">
        <f t="shared" si="3"/>
        <v>5454681</v>
      </c>
      <c r="I37" s="88">
        <f t="shared" si="3"/>
        <v>0</v>
      </c>
      <c r="J37" s="87">
        <f t="shared" si="3"/>
        <v>5599214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0</v>
      </c>
      <c r="B39" s="408">
        <v>560</v>
      </c>
      <c r="C39" s="409" t="s">
        <v>76</v>
      </c>
      <c r="D39" s="408">
        <v>561</v>
      </c>
      <c r="E39" s="410" t="s">
        <v>77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0</v>
      </c>
      <c r="B40" s="408">
        <v>560</v>
      </c>
      <c r="C40" s="409" t="s">
        <v>76</v>
      </c>
      <c r="D40" s="408">
        <v>562</v>
      </c>
      <c r="E40" s="410" t="s">
        <v>78</v>
      </c>
      <c r="F40" s="81">
        <v>159747</v>
      </c>
      <c r="G40" s="82"/>
      <c r="H40" s="81">
        <v>160449</v>
      </c>
      <c r="I40" s="82"/>
      <c r="J40" s="81">
        <v>138807</v>
      </c>
      <c r="K40" s="82"/>
    </row>
    <row r="41" spans="1:11" x14ac:dyDescent="0.25">
      <c r="A41" s="407">
        <f>B3</f>
        <v>0</v>
      </c>
      <c r="B41" s="408">
        <v>560</v>
      </c>
      <c r="C41" s="409" t="s">
        <v>76</v>
      </c>
      <c r="D41" s="408">
        <v>563</v>
      </c>
      <c r="E41" s="410" t="s">
        <v>79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0</v>
      </c>
      <c r="B42" s="408">
        <v>560</v>
      </c>
      <c r="C42" s="409" t="s">
        <v>76</v>
      </c>
      <c r="D42" s="408">
        <v>564</v>
      </c>
      <c r="E42" s="410" t="s">
        <v>80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0</v>
      </c>
      <c r="B43" s="408">
        <v>560</v>
      </c>
      <c r="C43" s="409" t="s">
        <v>76</v>
      </c>
      <c r="D43" s="408">
        <v>565</v>
      </c>
      <c r="E43" s="410" t="s">
        <v>81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0</v>
      </c>
      <c r="B44" s="408">
        <v>560</v>
      </c>
      <c r="C44" s="409" t="s">
        <v>76</v>
      </c>
      <c r="D44" s="408">
        <v>566</v>
      </c>
      <c r="E44" s="410" t="s">
        <v>82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0</v>
      </c>
      <c r="B45" s="408">
        <v>560</v>
      </c>
      <c r="C45" s="409" t="s">
        <v>76</v>
      </c>
      <c r="D45" s="408">
        <v>567</v>
      </c>
      <c r="E45" s="410" t="s">
        <v>83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0</v>
      </c>
      <c r="B46" s="408">
        <v>560</v>
      </c>
      <c r="C46" s="409" t="s">
        <v>76</v>
      </c>
      <c r="D46" s="408">
        <v>570</v>
      </c>
      <c r="E46" s="410" t="s">
        <v>84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0</v>
      </c>
      <c r="B47" s="408">
        <v>560</v>
      </c>
      <c r="C47" s="409" t="s">
        <v>76</v>
      </c>
      <c r="D47" s="408">
        <v>571</v>
      </c>
      <c r="E47" s="410" t="s">
        <v>85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0</v>
      </c>
      <c r="B48" s="408">
        <v>560</v>
      </c>
      <c r="C48" s="409" t="s">
        <v>76</v>
      </c>
      <c r="D48" s="408">
        <v>574</v>
      </c>
      <c r="E48" s="410" t="s">
        <v>86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0</v>
      </c>
      <c r="B49" s="408">
        <v>560</v>
      </c>
      <c r="C49" s="409" t="s">
        <v>76</v>
      </c>
      <c r="D49" s="408">
        <v>575</v>
      </c>
      <c r="E49" s="410" t="s">
        <v>87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0</v>
      </c>
      <c r="B50" s="408">
        <v>560</v>
      </c>
      <c r="C50" s="409" t="s">
        <v>76</v>
      </c>
      <c r="D50" s="408">
        <v>576</v>
      </c>
      <c r="E50" s="410" t="s">
        <v>88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0</v>
      </c>
      <c r="B51" s="408">
        <v>560</v>
      </c>
      <c r="C51" s="409" t="s">
        <v>76</v>
      </c>
      <c r="D51" s="408">
        <v>577</v>
      </c>
      <c r="E51" s="410" t="s">
        <v>89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0</v>
      </c>
      <c r="B52" s="408">
        <v>560</v>
      </c>
      <c r="C52" s="409" t="s">
        <v>76</v>
      </c>
      <c r="D52" s="408">
        <v>578</v>
      </c>
      <c r="E52" s="410" t="s">
        <v>90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0</v>
      </c>
      <c r="B53" s="408">
        <v>560</v>
      </c>
      <c r="C53" s="409" t="s">
        <v>76</v>
      </c>
      <c r="D53" s="408">
        <v>579</v>
      </c>
      <c r="E53" s="410" t="s">
        <v>91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0</v>
      </c>
      <c r="B54" s="408">
        <v>560</v>
      </c>
      <c r="C54" s="409" t="s">
        <v>76</v>
      </c>
      <c r="D54" s="408"/>
      <c r="E54" s="410" t="s">
        <v>92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1" si="4">$B$3</f>
        <v>0</v>
      </c>
      <c r="B55" s="408">
        <v>560</v>
      </c>
      <c r="C55" s="409" t="s">
        <v>76</v>
      </c>
      <c r="D55" s="408"/>
      <c r="E55" s="410" t="s">
        <v>93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0</v>
      </c>
      <c r="B56" s="408">
        <v>560</v>
      </c>
      <c r="C56" s="409" t="s">
        <v>76</v>
      </c>
      <c r="D56" s="408"/>
      <c r="E56" s="410" t="s">
        <v>94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0</v>
      </c>
      <c r="B57" s="408">
        <v>560</v>
      </c>
      <c r="C57" s="409" t="s">
        <v>76</v>
      </c>
      <c r="D57" s="408"/>
      <c r="E57" s="410" t="s">
        <v>95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0</v>
      </c>
      <c r="B58" s="408">
        <v>560</v>
      </c>
      <c r="C58" s="409" t="s">
        <v>76</v>
      </c>
      <c r="D58" s="408"/>
      <c r="E58" s="410" t="s">
        <v>96</v>
      </c>
      <c r="F58" s="387"/>
      <c r="G58" s="388">
        <v>47088</v>
      </c>
      <c r="H58" s="387"/>
      <c r="I58" s="388"/>
      <c r="J58" s="387"/>
      <c r="K58" s="388"/>
    </row>
    <row r="59" spans="1:11" x14ac:dyDescent="0.25">
      <c r="A59" s="503">
        <f t="shared" si="4"/>
        <v>0</v>
      </c>
      <c r="B59" s="504">
        <v>560</v>
      </c>
      <c r="C59" s="505" t="s">
        <v>76</v>
      </c>
      <c r="D59" s="504"/>
      <c r="E59" s="506" t="s">
        <v>97</v>
      </c>
      <c r="F59" s="507"/>
      <c r="G59" s="508"/>
      <c r="H59" s="507"/>
      <c r="I59" s="508"/>
      <c r="J59" s="507"/>
      <c r="K59" s="508"/>
    </row>
    <row r="60" spans="1:11" x14ac:dyDescent="0.25">
      <c r="A60" s="503">
        <f t="shared" si="4"/>
        <v>0</v>
      </c>
      <c r="B60" s="504">
        <v>560</v>
      </c>
      <c r="C60" s="505" t="s">
        <v>76</v>
      </c>
      <c r="D60" s="504"/>
      <c r="E60" s="506" t="s">
        <v>98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0</v>
      </c>
      <c r="B61" s="504">
        <v>560</v>
      </c>
      <c r="C61" s="505" t="s">
        <v>76</v>
      </c>
      <c r="D61" s="504"/>
      <c r="E61" s="506" t="s">
        <v>99</v>
      </c>
      <c r="F61" s="507"/>
      <c r="G61" s="508"/>
      <c r="H61" s="507"/>
      <c r="I61" s="508"/>
      <c r="J61" s="507"/>
      <c r="K61" s="508"/>
    </row>
    <row r="62" spans="1:11" s="3" customFormat="1" x14ac:dyDescent="0.25">
      <c r="A62" s="83"/>
      <c r="B62" s="84"/>
      <c r="C62" s="85" t="s">
        <v>100</v>
      </c>
      <c r="D62" s="84"/>
      <c r="E62" s="86"/>
      <c r="F62" s="87">
        <f t="shared" ref="F62:K62" si="5">SUM(F39:F58)</f>
        <v>159747</v>
      </c>
      <c r="G62" s="88">
        <f t="shared" si="5"/>
        <v>47088</v>
      </c>
      <c r="H62" s="87">
        <f t="shared" si="5"/>
        <v>160449</v>
      </c>
      <c r="I62" s="88">
        <f t="shared" si="5"/>
        <v>0</v>
      </c>
      <c r="J62" s="87">
        <f t="shared" si="5"/>
        <v>138807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33</v>
      </c>
      <c r="F63" s="87"/>
      <c r="G63" s="88"/>
      <c r="H63" s="87"/>
      <c r="I63" s="88"/>
      <c r="J63" s="87"/>
      <c r="K63" s="88"/>
    </row>
    <row r="64" spans="1:11" x14ac:dyDescent="0.25">
      <c r="A64" s="78">
        <f>B3</f>
        <v>0</v>
      </c>
      <c r="B64" s="79">
        <v>580</v>
      </c>
      <c r="C64" s="21" t="s">
        <v>101</v>
      </c>
      <c r="D64" s="79">
        <v>581</v>
      </c>
      <c r="E64" s="80" t="s">
        <v>102</v>
      </c>
      <c r="F64" s="81"/>
      <c r="G64" s="82"/>
      <c r="H64" s="81"/>
      <c r="I64" s="82"/>
      <c r="J64" s="81"/>
      <c r="K64" s="82"/>
    </row>
    <row r="65" spans="1:11" x14ac:dyDescent="0.25">
      <c r="A65" s="78">
        <f>B3</f>
        <v>0</v>
      </c>
      <c r="B65" s="79">
        <v>580</v>
      </c>
      <c r="C65" s="21" t="s">
        <v>101</v>
      </c>
      <c r="D65" s="79">
        <v>582</v>
      </c>
      <c r="E65" s="80" t="s">
        <v>103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0</v>
      </c>
      <c r="B66" s="79">
        <v>580</v>
      </c>
      <c r="C66" s="21" t="s">
        <v>101</v>
      </c>
      <c r="D66" s="79">
        <v>583</v>
      </c>
      <c r="E66" s="80" t="s">
        <v>104</v>
      </c>
      <c r="F66" s="81"/>
      <c r="G66" s="82">
        <v>5239251</v>
      </c>
      <c r="H66" s="81"/>
      <c r="I66" s="82">
        <v>6000000</v>
      </c>
      <c r="J66" s="81"/>
      <c r="K66" s="82">
        <v>6000000</v>
      </c>
    </row>
    <row r="67" spans="1:11" x14ac:dyDescent="0.25">
      <c r="A67" s="78">
        <f>B3</f>
        <v>0</v>
      </c>
      <c r="B67" s="79">
        <v>580</v>
      </c>
      <c r="C67" s="21" t="s">
        <v>101</v>
      </c>
      <c r="D67" s="79">
        <v>589</v>
      </c>
      <c r="E67" s="80" t="s">
        <v>105</v>
      </c>
      <c r="F67" s="81"/>
      <c r="G67" s="82"/>
      <c r="H67" s="81"/>
      <c r="I67" s="82"/>
      <c r="J67" s="81"/>
      <c r="K67" s="82"/>
    </row>
    <row r="68" spans="1:11" s="3" customFormat="1" x14ac:dyDescent="0.25">
      <c r="A68" s="83"/>
      <c r="B68" s="84"/>
      <c r="C68" s="85" t="s">
        <v>106</v>
      </c>
      <c r="D68" s="84"/>
      <c r="E68" s="86"/>
      <c r="F68" s="87">
        <f t="shared" ref="F68:K68" si="6">SUM(F64:F67)</f>
        <v>0</v>
      </c>
      <c r="G68" s="88">
        <f t="shared" si="6"/>
        <v>5239251</v>
      </c>
      <c r="H68" s="87">
        <f t="shared" si="6"/>
        <v>0</v>
      </c>
      <c r="I68" s="88">
        <f t="shared" si="6"/>
        <v>6000000</v>
      </c>
      <c r="J68" s="87">
        <f t="shared" si="6"/>
        <v>0</v>
      </c>
      <c r="K68" s="88">
        <f t="shared" si="6"/>
        <v>6000000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>
        <f>B3</f>
        <v>0</v>
      </c>
      <c r="B70" s="79">
        <v>590</v>
      </c>
      <c r="C70" s="85" t="s">
        <v>107</v>
      </c>
      <c r="D70" s="79">
        <v>591</v>
      </c>
      <c r="E70" s="80" t="s">
        <v>107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>
        <f>B3</f>
        <v>0</v>
      </c>
      <c r="B72" s="79">
        <v>600</v>
      </c>
      <c r="C72" s="21" t="s">
        <v>108</v>
      </c>
      <c r="D72" s="79">
        <v>601</v>
      </c>
      <c r="E72" s="80" t="s">
        <v>109</v>
      </c>
      <c r="F72" s="81"/>
      <c r="G72" s="82">
        <v>6790795</v>
      </c>
      <c r="H72" s="81"/>
      <c r="I72" s="82">
        <v>1500000</v>
      </c>
      <c r="J72" s="81"/>
      <c r="K72" s="82">
        <v>6800000</v>
      </c>
    </row>
    <row r="73" spans="1:11" x14ac:dyDescent="0.25">
      <c r="A73" s="78">
        <f>B3</f>
        <v>0</v>
      </c>
      <c r="B73" s="79">
        <v>600</v>
      </c>
      <c r="C73" s="21" t="s">
        <v>108</v>
      </c>
      <c r="D73" s="79">
        <v>602</v>
      </c>
      <c r="E73" s="80" t="s">
        <v>110</v>
      </c>
      <c r="F73" s="81">
        <v>0</v>
      </c>
      <c r="G73" s="82">
        <v>2246973</v>
      </c>
      <c r="H73" s="81">
        <v>0</v>
      </c>
      <c r="I73" s="82">
        <v>400000</v>
      </c>
      <c r="J73" s="81">
        <v>0</v>
      </c>
      <c r="K73" s="82">
        <v>2250000</v>
      </c>
    </row>
    <row r="74" spans="1:11" x14ac:dyDescent="0.25">
      <c r="A74" s="78">
        <f>B3</f>
        <v>0</v>
      </c>
      <c r="B74" s="79">
        <v>600</v>
      </c>
      <c r="C74" s="21" t="s">
        <v>108</v>
      </c>
      <c r="D74" s="79">
        <v>603</v>
      </c>
      <c r="E74" s="80" t="s">
        <v>111</v>
      </c>
      <c r="F74" s="81"/>
      <c r="G74" s="82">
        <v>152336</v>
      </c>
      <c r="H74" s="81"/>
      <c r="I74" s="82">
        <v>50000</v>
      </c>
      <c r="J74" s="81"/>
      <c r="K74" s="82">
        <v>153000</v>
      </c>
    </row>
    <row r="75" spans="1:11" x14ac:dyDescent="0.25">
      <c r="A75" s="78">
        <f>B3</f>
        <v>0</v>
      </c>
      <c r="B75" s="79">
        <v>600</v>
      </c>
      <c r="C75" s="21" t="s">
        <v>108</v>
      </c>
      <c r="D75" s="79">
        <v>604</v>
      </c>
      <c r="E75" s="80" t="s">
        <v>112</v>
      </c>
      <c r="F75" s="81"/>
      <c r="G75" s="82">
        <v>6228</v>
      </c>
      <c r="H75" s="81"/>
      <c r="I75" s="82">
        <v>90000</v>
      </c>
      <c r="J75" s="81"/>
      <c r="K75" s="82">
        <v>6000</v>
      </c>
    </row>
    <row r="76" spans="1:11" s="3" customFormat="1" x14ac:dyDescent="0.25">
      <c r="A76" s="83"/>
      <c r="B76" s="84"/>
      <c r="C76" s="85" t="s">
        <v>113</v>
      </c>
      <c r="D76" s="84"/>
      <c r="E76" s="86"/>
      <c r="F76" s="87">
        <f>SUM(F72:F75)</f>
        <v>0</v>
      </c>
      <c r="G76" s="88">
        <f t="shared" ref="G76:K76" si="7">SUM(G72:G75)</f>
        <v>9196332</v>
      </c>
      <c r="H76" s="87">
        <f t="shared" si="7"/>
        <v>0</v>
      </c>
      <c r="I76" s="88">
        <f t="shared" si="7"/>
        <v>2040000</v>
      </c>
      <c r="J76" s="87">
        <f t="shared" si="7"/>
        <v>0</v>
      </c>
      <c r="K76" s="88">
        <f t="shared" si="7"/>
        <v>9209000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>
        <f>B3</f>
        <v>0</v>
      </c>
      <c r="B78" s="79">
        <v>610</v>
      </c>
      <c r="C78" s="85" t="s">
        <v>114</v>
      </c>
      <c r="D78" s="79">
        <v>611</v>
      </c>
      <c r="E78" s="80" t="s">
        <v>114</v>
      </c>
      <c r="F78" s="87"/>
      <c r="G78" s="88"/>
      <c r="H78" s="87"/>
      <c r="I78" s="88"/>
      <c r="J78" s="87"/>
      <c r="K78" s="88"/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>
        <f>B3</f>
        <v>0</v>
      </c>
      <c r="B80" s="79">
        <v>620</v>
      </c>
      <c r="C80" s="21" t="s">
        <v>115</v>
      </c>
      <c r="D80" s="79">
        <v>621</v>
      </c>
      <c r="E80" s="80" t="s">
        <v>116</v>
      </c>
      <c r="F80" s="81"/>
      <c r="G80" s="82"/>
      <c r="H80" s="81"/>
      <c r="I80" s="82"/>
      <c r="J80" s="81"/>
      <c r="K80" s="82"/>
    </row>
    <row r="81" spans="1:11" x14ac:dyDescent="0.25">
      <c r="A81" s="78">
        <f>B3</f>
        <v>0</v>
      </c>
      <c r="B81" s="79">
        <v>620</v>
      </c>
      <c r="C81" s="21" t="s">
        <v>115</v>
      </c>
      <c r="D81" s="79">
        <v>622</v>
      </c>
      <c r="E81" s="80" t="s">
        <v>117</v>
      </c>
      <c r="F81" s="81"/>
      <c r="G81" s="82"/>
      <c r="H81" s="81"/>
      <c r="I81" s="82">
        <v>2000</v>
      </c>
      <c r="J81" s="81"/>
      <c r="K81" s="82"/>
    </row>
    <row r="82" spans="1:11" x14ac:dyDescent="0.25">
      <c r="A82" s="78">
        <f>B3</f>
        <v>0</v>
      </c>
      <c r="B82" s="79">
        <v>620</v>
      </c>
      <c r="C82" s="21" t="s">
        <v>115</v>
      </c>
      <c r="D82" s="79">
        <v>623</v>
      </c>
      <c r="E82" s="80" t="s">
        <v>118</v>
      </c>
      <c r="F82" s="81"/>
      <c r="G82" s="82">
        <v>10223</v>
      </c>
      <c r="H82" s="81"/>
      <c r="I82" s="82">
        <v>23000</v>
      </c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115</v>
      </c>
      <c r="D83" s="79">
        <v>629</v>
      </c>
      <c r="E83" s="80" t="s">
        <v>119</v>
      </c>
      <c r="F83" s="81"/>
      <c r="G83" s="82"/>
      <c r="H83" s="81"/>
      <c r="I83" s="82"/>
      <c r="J83" s="81"/>
      <c r="K83" s="82"/>
    </row>
    <row r="84" spans="1:11" s="3" customFormat="1" x14ac:dyDescent="0.25">
      <c r="A84" s="83"/>
      <c r="B84" s="84"/>
      <c r="C84" s="85" t="s">
        <v>120</v>
      </c>
      <c r="D84" s="84"/>
      <c r="E84" s="86"/>
      <c r="F84" s="87">
        <f t="shared" ref="F84:K84" si="8">SUM(F80:F83)</f>
        <v>0</v>
      </c>
      <c r="G84" s="88">
        <f t="shared" si="8"/>
        <v>10223</v>
      </c>
      <c r="H84" s="87">
        <f t="shared" si="8"/>
        <v>0</v>
      </c>
      <c r="I84" s="88">
        <f t="shared" si="8"/>
        <v>25000</v>
      </c>
      <c r="J84" s="87">
        <f t="shared" si="8"/>
        <v>0</v>
      </c>
      <c r="K84" s="88">
        <f t="shared" si="8"/>
        <v>0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>
        <f>B3</f>
        <v>0</v>
      </c>
      <c r="B86" s="79">
        <v>660</v>
      </c>
      <c r="C86" s="21" t="s">
        <v>121</v>
      </c>
      <c r="D86" s="79">
        <v>661</v>
      </c>
      <c r="E86" s="80" t="s">
        <v>122</v>
      </c>
      <c r="F86" s="81"/>
      <c r="G86" s="82"/>
      <c r="H86" s="81"/>
      <c r="I86" s="82"/>
      <c r="J86" s="81"/>
      <c r="K86" s="82"/>
    </row>
    <row r="87" spans="1:11" x14ac:dyDescent="0.25">
      <c r="A87" s="78">
        <f>B3</f>
        <v>0</v>
      </c>
      <c r="B87" s="79">
        <v>660</v>
      </c>
      <c r="C87" s="21" t="s">
        <v>121</v>
      </c>
      <c r="D87" s="79">
        <v>662</v>
      </c>
      <c r="E87" s="80" t="s">
        <v>123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0</v>
      </c>
      <c r="B88" s="79">
        <v>660</v>
      </c>
      <c r="C88" s="21" t="s">
        <v>121</v>
      </c>
      <c r="D88" s="79">
        <v>663</v>
      </c>
      <c r="E88" s="80" t="s">
        <v>124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0</v>
      </c>
      <c r="B89" s="79">
        <v>660</v>
      </c>
      <c r="C89" s="21" t="s">
        <v>121</v>
      </c>
      <c r="D89" s="79">
        <v>664</v>
      </c>
      <c r="E89" s="80" t="s">
        <v>125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121</v>
      </c>
      <c r="D90" s="79">
        <v>665</v>
      </c>
      <c r="E90" s="80" t="s">
        <v>126</v>
      </c>
      <c r="F90" s="387"/>
      <c r="G90" s="388"/>
      <c r="H90" s="387"/>
      <c r="I90" s="388"/>
      <c r="J90" s="387"/>
      <c r="K90" s="388"/>
    </row>
    <row r="91" spans="1:11" x14ac:dyDescent="0.25">
      <c r="A91" s="78">
        <f>B3</f>
        <v>0</v>
      </c>
      <c r="B91" s="79">
        <v>660</v>
      </c>
      <c r="C91" s="21" t="s">
        <v>121</v>
      </c>
      <c r="D91" s="79">
        <v>666</v>
      </c>
      <c r="E91" s="80" t="s">
        <v>127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128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>
        <f>B3</f>
        <v>0</v>
      </c>
      <c r="B94" s="79">
        <v>670</v>
      </c>
      <c r="C94" s="21" t="s">
        <v>129</v>
      </c>
      <c r="D94" s="79">
        <v>671</v>
      </c>
      <c r="E94" s="80" t="s">
        <v>130</v>
      </c>
      <c r="F94" s="81"/>
      <c r="G94" s="82"/>
      <c r="H94" s="81"/>
      <c r="I94" s="82"/>
      <c r="J94" s="81"/>
      <c r="K94" s="82"/>
    </row>
    <row r="95" spans="1:11" x14ac:dyDescent="0.25">
      <c r="A95" s="78">
        <f>B3</f>
        <v>0</v>
      </c>
      <c r="B95" s="79">
        <v>670</v>
      </c>
      <c r="C95" s="21" t="s">
        <v>129</v>
      </c>
      <c r="D95" s="79">
        <v>672</v>
      </c>
      <c r="E95" s="80" t="s">
        <v>131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0</v>
      </c>
      <c r="B96" s="79">
        <v>670</v>
      </c>
      <c r="C96" s="21" t="s">
        <v>132</v>
      </c>
      <c r="D96" s="79">
        <v>673</v>
      </c>
      <c r="E96" s="80" t="s">
        <v>133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134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135</v>
      </c>
      <c r="D99" s="84"/>
      <c r="E99" s="86"/>
      <c r="F99" s="87">
        <f t="shared" ref="F99:K99" si="11">F97+F92+F84+F78+F76+F70+F68+F62+F37+F32+F24+F20+F7</f>
        <v>11312929</v>
      </c>
      <c r="G99" s="88">
        <f t="shared" si="11"/>
        <v>16387424</v>
      </c>
      <c r="H99" s="87">
        <f t="shared" si="11"/>
        <v>11815130</v>
      </c>
      <c r="I99" s="88">
        <f t="shared" si="11"/>
        <v>9733250</v>
      </c>
      <c r="J99" s="87">
        <f t="shared" si="11"/>
        <v>11938021</v>
      </c>
      <c r="K99" s="88">
        <f t="shared" si="11"/>
        <v>16877250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136</v>
      </c>
      <c r="D101" s="79">
        <v>681</v>
      </c>
      <c r="E101" s="80" t="s">
        <v>137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136</v>
      </c>
      <c r="D102" s="79">
        <v>682</v>
      </c>
      <c r="E102" s="80" t="s">
        <v>138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136</v>
      </c>
      <c r="D103" s="79">
        <v>683</v>
      </c>
      <c r="E103" s="80" t="s">
        <v>139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136</v>
      </c>
      <c r="D104" s="79">
        <v>684</v>
      </c>
      <c r="E104" s="80" t="s">
        <v>140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136</v>
      </c>
      <c r="D105" s="79">
        <v>685</v>
      </c>
      <c r="E105" s="80" t="s">
        <v>73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141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63</v>
      </c>
      <c r="D108" s="79">
        <v>535</v>
      </c>
      <c r="E108" s="80" t="s">
        <v>142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143</v>
      </c>
      <c r="D110" s="92"/>
      <c r="E110" s="93"/>
      <c r="F110" s="94">
        <f t="shared" ref="F110:K110" si="13">F99-F106+F108</f>
        <v>11312929</v>
      </c>
      <c r="G110" s="95">
        <f t="shared" si="13"/>
        <v>16387424</v>
      </c>
      <c r="H110" s="94">
        <f t="shared" si="13"/>
        <v>11815130</v>
      </c>
      <c r="I110" s="95">
        <f t="shared" si="13"/>
        <v>9733250</v>
      </c>
      <c r="J110" s="94">
        <f t="shared" si="13"/>
        <v>11938021</v>
      </c>
      <c r="K110" s="95">
        <f t="shared" si="13"/>
        <v>16877250</v>
      </c>
    </row>
    <row r="111" spans="1:11" ht="15.75" thickTop="1" x14ac:dyDescent="0.25"/>
    <row r="112" spans="1:11" x14ac:dyDescent="0.25">
      <c r="E112" t="s">
        <v>33</v>
      </c>
    </row>
    <row r="115" spans="5:5" x14ac:dyDescent="0.25">
      <c r="E115" t="s">
        <v>33</v>
      </c>
    </row>
  </sheetData>
  <printOptions headings="1"/>
  <pageMargins left="0.25" right="0.25" top="0.75" bottom="0.75" header="0.3" footer="0.3"/>
  <pageSetup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K33" sqref="K3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144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3414929</v>
      </c>
      <c r="G7" s="8">
        <v>343113</v>
      </c>
      <c r="H7" s="8">
        <v>3325193</v>
      </c>
      <c r="I7" s="8">
        <v>350000</v>
      </c>
      <c r="J7" s="8">
        <v>3366222</v>
      </c>
      <c r="K7" s="8">
        <f>50000+350000</f>
        <v>400000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1158276</v>
      </c>
      <c r="G9" s="8">
        <v>95040</v>
      </c>
      <c r="H9" s="8">
        <v>1323233</v>
      </c>
      <c r="I9" s="8">
        <v>110540</v>
      </c>
      <c r="J9" s="8">
        <v>1380846</v>
      </c>
      <c r="K9" s="8">
        <f>35000+95000</f>
        <v>130000</v>
      </c>
    </row>
    <row r="10" spans="1:11" x14ac:dyDescent="0.25">
      <c r="C10" t="s">
        <v>150</v>
      </c>
      <c r="F10" s="8">
        <f t="shared" ref="F10:K10" si="0">SUM(F7:F9)</f>
        <v>4573205</v>
      </c>
      <c r="G10" s="8">
        <f t="shared" si="0"/>
        <v>438153</v>
      </c>
      <c r="H10" s="8">
        <f t="shared" si="0"/>
        <v>4648426</v>
      </c>
      <c r="I10" s="8">
        <f t="shared" si="0"/>
        <v>460540</v>
      </c>
      <c r="J10" s="8">
        <f t="shared" si="0"/>
        <v>4747068</v>
      </c>
      <c r="K10" s="8">
        <f t="shared" si="0"/>
        <v>530000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13875</v>
      </c>
      <c r="G12" s="8">
        <v>10205</v>
      </c>
      <c r="I12" s="8">
        <v>11000</v>
      </c>
      <c r="J12" s="8">
        <v>13875</v>
      </c>
      <c r="K12" s="8">
        <f>5000+11000</f>
        <v>16000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62822</v>
      </c>
      <c r="G14" s="8">
        <v>369141</v>
      </c>
      <c r="H14" s="8">
        <v>17000</v>
      </c>
      <c r="I14" s="8">
        <v>500000</v>
      </c>
      <c r="J14" s="8">
        <v>42822</v>
      </c>
      <c r="K14" s="8">
        <f>370000+130000</f>
        <v>500000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69292</v>
      </c>
      <c r="G16" s="8">
        <v>130462</v>
      </c>
      <c r="H16" s="8">
        <v>29000</v>
      </c>
      <c r="I16" s="8">
        <v>200000</v>
      </c>
      <c r="J16" s="8">
        <v>44292</v>
      </c>
      <c r="K16" s="8">
        <v>200000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  <c r="H22" s="8">
        <v>2500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  <c r="F26" s="8">
        <v>54300</v>
      </c>
      <c r="G26" s="8">
        <v>83203</v>
      </c>
      <c r="H26" s="8">
        <v>3500</v>
      </c>
      <c r="I26" s="8">
        <v>90000</v>
      </c>
      <c r="J26" s="8">
        <v>34300</v>
      </c>
      <c r="K26" s="8">
        <f>50000+90000</f>
        <v>140000</v>
      </c>
    </row>
    <row r="27" spans="1:11" x14ac:dyDescent="0.25">
      <c r="C27" t="s">
        <v>164</v>
      </c>
      <c r="F27" s="8">
        <f t="shared" ref="F27:K27" si="1">SUM(F18:F26)</f>
        <v>54300</v>
      </c>
      <c r="G27" s="8">
        <f t="shared" si="1"/>
        <v>83203</v>
      </c>
      <c r="H27" s="8">
        <f t="shared" si="1"/>
        <v>6000</v>
      </c>
      <c r="I27" s="8">
        <f t="shared" si="1"/>
        <v>90000</v>
      </c>
      <c r="J27" s="8">
        <f t="shared" si="1"/>
        <v>34300</v>
      </c>
      <c r="K27" s="8">
        <f t="shared" si="1"/>
        <v>140000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1320</v>
      </c>
      <c r="G32" s="8">
        <v>1258997</v>
      </c>
      <c r="H32" s="8">
        <v>0</v>
      </c>
      <c r="I32" s="8">
        <v>1400000</v>
      </c>
      <c r="J32" s="8">
        <v>1320</v>
      </c>
      <c r="K32" s="8">
        <f>500000+630000+200000</f>
        <v>1330000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1320</v>
      </c>
      <c r="G35" s="8">
        <f t="shared" si="2"/>
        <v>1258997</v>
      </c>
      <c r="H35" s="8">
        <f t="shared" si="2"/>
        <v>0</v>
      </c>
      <c r="I35" s="8">
        <f t="shared" si="2"/>
        <v>1400000</v>
      </c>
      <c r="J35" s="8">
        <f t="shared" si="2"/>
        <v>1320</v>
      </c>
      <c r="K35" s="8">
        <f t="shared" si="2"/>
        <v>1330000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25">
      <c r="A42">
        <f>Revenue!B3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25">
      <c r="C44" s="3" t="s">
        <v>175</v>
      </c>
      <c r="F44" s="8">
        <f t="shared" ref="F44:K44" si="3">F42+F39+F37+F35+F10+F12+F14+F16+F27+F29</f>
        <v>4774814</v>
      </c>
      <c r="G44" s="8">
        <f t="shared" si="3"/>
        <v>2290161</v>
      </c>
      <c r="H44" s="8">
        <f t="shared" si="3"/>
        <v>4700426</v>
      </c>
      <c r="I44" s="8">
        <f t="shared" si="3"/>
        <v>2661540</v>
      </c>
      <c r="J44" s="8">
        <f t="shared" si="3"/>
        <v>4883677</v>
      </c>
      <c r="K44" s="8">
        <f t="shared" si="3"/>
        <v>2716000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176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2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2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25">
      <c r="A42">
        <f>Revenue!B3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25">
      <c r="C44" s="3" t="s">
        <v>175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22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177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2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2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2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2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2" x14ac:dyDescent="0.2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2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2" x14ac:dyDescent="0.25">
      <c r="A42">
        <f>Revenue!B3</f>
        <v>0</v>
      </c>
      <c r="B42" s="1">
        <v>900</v>
      </c>
      <c r="C42" t="s">
        <v>174</v>
      </c>
      <c r="D42" s="1">
        <v>901</v>
      </c>
      <c r="E42" t="s">
        <v>174</v>
      </c>
      <c r="L42" s="8"/>
    </row>
    <row r="44" spans="1:12" x14ac:dyDescent="0.25">
      <c r="C44" s="3" t="s">
        <v>175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N37" sqref="N3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178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690656</v>
      </c>
      <c r="G7" s="8">
        <v>21846</v>
      </c>
      <c r="H7" s="8">
        <v>948021</v>
      </c>
      <c r="I7" s="8">
        <v>22000</v>
      </c>
      <c r="J7" s="8">
        <v>735262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310032</v>
      </c>
      <c r="G9" s="8">
        <v>6187</v>
      </c>
      <c r="H9" s="8">
        <v>418703</v>
      </c>
      <c r="I9" s="8">
        <v>7000</v>
      </c>
      <c r="J9" s="8">
        <v>280353</v>
      </c>
    </row>
    <row r="10" spans="1:11" x14ac:dyDescent="0.25">
      <c r="C10" t="s">
        <v>150</v>
      </c>
      <c r="F10" s="8">
        <f t="shared" ref="F10:K10" si="0">SUM(F7:F9)</f>
        <v>1000688</v>
      </c>
      <c r="G10" s="8">
        <f t="shared" si="0"/>
        <v>28033</v>
      </c>
      <c r="H10" s="8">
        <f t="shared" si="0"/>
        <v>1366724</v>
      </c>
      <c r="I10" s="8">
        <f t="shared" si="0"/>
        <v>29000</v>
      </c>
      <c r="J10" s="8">
        <f t="shared" si="0"/>
        <v>1015615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12032</v>
      </c>
      <c r="G12" s="8">
        <v>3706</v>
      </c>
      <c r="I12" s="8">
        <v>5000</v>
      </c>
      <c r="J12" s="8">
        <v>12032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64454</v>
      </c>
      <c r="G14" s="8">
        <f>2830+284845</f>
        <v>287675</v>
      </c>
      <c r="H14" s="8">
        <v>21000</v>
      </c>
      <c r="I14" s="8">
        <v>325000</v>
      </c>
      <c r="J14" s="8">
        <v>54454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3572</v>
      </c>
      <c r="G16" s="8">
        <f>700+19669</f>
        <v>20369</v>
      </c>
      <c r="H16" s="8">
        <v>1000</v>
      </c>
      <c r="I16" s="8">
        <v>25000</v>
      </c>
      <c r="J16" s="8">
        <v>3572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2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  <c r="G31" s="8">
        <v>169488</v>
      </c>
      <c r="K31" s="8">
        <v>200353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877</v>
      </c>
      <c r="G32" s="8">
        <v>566816</v>
      </c>
      <c r="I32" s="8">
        <v>900000</v>
      </c>
      <c r="J32" s="8">
        <v>877</v>
      </c>
      <c r="K32" s="8">
        <f>200000+562429</f>
        <v>762429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877</v>
      </c>
      <c r="G35" s="8">
        <f t="shared" si="2"/>
        <v>736304</v>
      </c>
      <c r="H35" s="8">
        <f t="shared" si="2"/>
        <v>0</v>
      </c>
      <c r="I35" s="8">
        <f t="shared" si="2"/>
        <v>900000</v>
      </c>
      <c r="J35" s="8">
        <f t="shared" si="2"/>
        <v>877</v>
      </c>
      <c r="K35" s="8">
        <f t="shared" si="2"/>
        <v>962782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  <c r="G39" s="8">
        <v>699</v>
      </c>
      <c r="K39" s="8">
        <v>1000</v>
      </c>
    </row>
    <row r="42" spans="1:11" x14ac:dyDescent="0.25">
      <c r="A42">
        <f>Revenue!B3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25">
      <c r="C44" s="3" t="s">
        <v>175</v>
      </c>
      <c r="F44" s="8">
        <f t="shared" ref="F44:K44" si="3">F42+F39+F37+F35+F10+F12+F14+F16+F27+F29</f>
        <v>1081623</v>
      </c>
      <c r="G44" s="8">
        <f t="shared" si="3"/>
        <v>1076786</v>
      </c>
      <c r="H44" s="8">
        <f t="shared" si="3"/>
        <v>1388724</v>
      </c>
      <c r="I44" s="8">
        <f t="shared" si="3"/>
        <v>1284000</v>
      </c>
      <c r="J44" s="8">
        <f t="shared" si="3"/>
        <v>1086550</v>
      </c>
      <c r="K44" s="8">
        <f t="shared" si="3"/>
        <v>963782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33" sqref="K3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179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558873</v>
      </c>
      <c r="G7" s="8">
        <v>123264</v>
      </c>
      <c r="H7" s="8">
        <v>665132</v>
      </c>
      <c r="I7" s="8">
        <v>150000</v>
      </c>
      <c r="J7" s="8">
        <v>642379</v>
      </c>
      <c r="K7" s="8">
        <v>125000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280895</v>
      </c>
      <c r="G9" s="8">
        <v>3239</v>
      </c>
      <c r="H9" s="8">
        <v>334731</v>
      </c>
      <c r="I9" s="8">
        <v>50000</v>
      </c>
      <c r="J9" s="8">
        <v>347366</v>
      </c>
      <c r="K9" s="8">
        <v>3500</v>
      </c>
    </row>
    <row r="10" spans="1:11" x14ac:dyDescent="0.25">
      <c r="C10" t="s">
        <v>150</v>
      </c>
      <c r="F10" s="8">
        <f t="shared" ref="F10:K10" si="0">SUM(F7:F9)</f>
        <v>839768</v>
      </c>
      <c r="G10" s="8">
        <f t="shared" si="0"/>
        <v>126503</v>
      </c>
      <c r="H10" s="8">
        <f t="shared" si="0"/>
        <v>999863</v>
      </c>
      <c r="I10" s="8">
        <f t="shared" si="0"/>
        <v>200000</v>
      </c>
      <c r="J10" s="8">
        <f t="shared" si="0"/>
        <v>989745</v>
      </c>
      <c r="K10" s="8">
        <f t="shared" si="0"/>
        <v>128500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9301</v>
      </c>
      <c r="G12" s="8">
        <v>7308</v>
      </c>
      <c r="H12" s="8">
        <v>0</v>
      </c>
      <c r="I12" s="8">
        <v>10000</v>
      </c>
      <c r="J12" s="8">
        <v>9301</v>
      </c>
      <c r="K12" s="8">
        <v>7500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21412</v>
      </c>
      <c r="G14" s="8">
        <v>224455</v>
      </c>
      <c r="H14" s="8">
        <v>20000</v>
      </c>
      <c r="I14" s="8">
        <v>250000</v>
      </c>
      <c r="J14" s="8">
        <v>11412</v>
      </c>
      <c r="K14" s="8">
        <v>250000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3826</v>
      </c>
      <c r="G16" s="8">
        <v>36473</v>
      </c>
      <c r="H16" s="8">
        <v>0</v>
      </c>
      <c r="I16" s="8">
        <v>40000</v>
      </c>
      <c r="J16" s="8">
        <v>3826</v>
      </c>
      <c r="K16" s="8">
        <v>40000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  <c r="F26" s="8">
        <f>50747-2</f>
        <v>50745</v>
      </c>
      <c r="G26" s="8">
        <v>7870</v>
      </c>
      <c r="H26" s="8">
        <f>20012+22000</f>
        <v>42012</v>
      </c>
      <c r="I26" s="8">
        <v>8000</v>
      </c>
      <c r="J26" s="8">
        <v>25748</v>
      </c>
      <c r="K26" s="8">
        <v>9000</v>
      </c>
    </row>
    <row r="27" spans="1:11" x14ac:dyDescent="0.25">
      <c r="C27" t="s">
        <v>164</v>
      </c>
      <c r="F27" s="8">
        <f t="shared" ref="F27:K27" si="1">SUM(F18:F26)</f>
        <v>50745</v>
      </c>
      <c r="G27" s="8">
        <f t="shared" si="1"/>
        <v>7870</v>
      </c>
      <c r="H27" s="8">
        <f t="shared" si="1"/>
        <v>42012</v>
      </c>
      <c r="I27" s="8">
        <f t="shared" si="1"/>
        <v>8000</v>
      </c>
      <c r="J27" s="8">
        <f t="shared" si="1"/>
        <v>25748</v>
      </c>
      <c r="K27" s="8">
        <f t="shared" si="1"/>
        <v>9000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G29" s="8">
        <f>59381+1647475</f>
        <v>1706856</v>
      </c>
      <c r="I29" s="8">
        <v>1800000</v>
      </c>
      <c r="K29" s="8">
        <v>1800000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658</v>
      </c>
      <c r="G32" s="8">
        <v>60</v>
      </c>
      <c r="I32" s="8">
        <v>100</v>
      </c>
      <c r="J32" s="8">
        <v>658</v>
      </c>
      <c r="K32" s="8">
        <v>60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658</v>
      </c>
      <c r="G35" s="8">
        <f t="shared" si="2"/>
        <v>60</v>
      </c>
      <c r="H35" s="8">
        <f t="shared" si="2"/>
        <v>0</v>
      </c>
      <c r="I35" s="8">
        <f t="shared" si="2"/>
        <v>100</v>
      </c>
      <c r="J35" s="8">
        <f t="shared" si="2"/>
        <v>658</v>
      </c>
      <c r="K35" s="8">
        <f t="shared" si="2"/>
        <v>60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2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25">
      <c r="C44" s="3" t="s">
        <v>175</v>
      </c>
      <c r="F44" s="8">
        <f t="shared" ref="F44:K44" si="3">F42+F39+F37+F35+F10+F12+F14+F16+F27+F29</f>
        <v>925710</v>
      </c>
      <c r="G44" s="8">
        <f t="shared" si="3"/>
        <v>2109525</v>
      </c>
      <c r="H44" s="8">
        <f t="shared" si="3"/>
        <v>1061875</v>
      </c>
      <c r="I44" s="8">
        <f t="shared" si="3"/>
        <v>2308100</v>
      </c>
      <c r="J44" s="8">
        <f t="shared" si="3"/>
        <v>1040690</v>
      </c>
      <c r="K44" s="8">
        <f t="shared" si="3"/>
        <v>2235060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40" activePane="bottomLeft" state="frozen"/>
      <selection pane="bottomLeft" activeCell="K15" sqref="K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180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1578573</v>
      </c>
      <c r="G7" s="8">
        <v>111658</v>
      </c>
      <c r="H7" s="8">
        <v>1670124</v>
      </c>
      <c r="I7" s="8">
        <v>200000</v>
      </c>
      <c r="J7" s="8">
        <v>1879518</v>
      </c>
      <c r="K7" s="8">
        <v>200000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686725</v>
      </c>
      <c r="G9" s="8">
        <v>36729</v>
      </c>
      <c r="H9" s="8">
        <v>685944</v>
      </c>
      <c r="I9" s="8">
        <v>80000</v>
      </c>
      <c r="J9" s="8">
        <v>770285</v>
      </c>
      <c r="K9" s="8">
        <v>80000</v>
      </c>
    </row>
    <row r="10" spans="1:11" x14ac:dyDescent="0.25">
      <c r="C10" t="s">
        <v>150</v>
      </c>
      <c r="F10" s="8">
        <f t="shared" ref="F10:K10" si="0">SUM(F7:F9)</f>
        <v>2265298</v>
      </c>
      <c r="G10" s="8">
        <f t="shared" si="0"/>
        <v>148387</v>
      </c>
      <c r="H10" s="8">
        <f t="shared" si="0"/>
        <v>2356068</v>
      </c>
      <c r="I10" s="8">
        <f t="shared" si="0"/>
        <v>280000</v>
      </c>
      <c r="J10" s="8">
        <f t="shared" si="0"/>
        <v>2649803</v>
      </c>
      <c r="K10" s="8">
        <f t="shared" si="0"/>
        <v>280000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42093</v>
      </c>
      <c r="G12" s="8">
        <v>1618</v>
      </c>
      <c r="H12" s="8">
        <v>9121</v>
      </c>
      <c r="I12" s="8">
        <v>2000</v>
      </c>
      <c r="J12" s="8">
        <v>22093</v>
      </c>
      <c r="K12" s="8">
        <v>2000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156292</v>
      </c>
      <c r="G14" s="8">
        <v>244392</v>
      </c>
      <c r="H14" s="8">
        <v>125000</v>
      </c>
      <c r="I14" s="8">
        <v>250000</v>
      </c>
      <c r="J14" s="8">
        <v>81292</v>
      </c>
      <c r="K14" s="8">
        <f>50000+250000</f>
        <v>300000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41499</v>
      </c>
      <c r="G16" s="8">
        <v>7289</v>
      </c>
      <c r="H16" s="8">
        <v>3000</v>
      </c>
      <c r="I16" s="8">
        <v>8000</v>
      </c>
      <c r="J16" s="8">
        <v>30499</v>
      </c>
      <c r="K16" s="8">
        <v>10000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  <c r="F18" s="8">
        <v>17463</v>
      </c>
      <c r="H18" s="8">
        <v>16000</v>
      </c>
      <c r="J18" s="8">
        <v>17463</v>
      </c>
      <c r="K18" s="8">
        <v>16000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  <c r="F21" s="8">
        <v>2460</v>
      </c>
      <c r="H21" s="8">
        <v>1700</v>
      </c>
      <c r="J21" s="8">
        <v>2460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  <c r="F22" s="8">
        <v>2784</v>
      </c>
      <c r="J22" s="8">
        <v>2784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  <c r="F26" s="8">
        <v>13347</v>
      </c>
      <c r="G26" s="8">
        <v>78800</v>
      </c>
      <c r="H26" s="8">
        <v>35000</v>
      </c>
      <c r="I26" s="8">
        <v>100000</v>
      </c>
      <c r="J26" s="8">
        <v>13347</v>
      </c>
      <c r="K26" s="8">
        <v>100000</v>
      </c>
    </row>
    <row r="27" spans="1:11" x14ac:dyDescent="0.25">
      <c r="C27" t="s">
        <v>164</v>
      </c>
      <c r="F27" s="8">
        <f t="shared" ref="F27:K27" si="1">SUM(F18:F26)</f>
        <v>36054</v>
      </c>
      <c r="G27" s="8">
        <f t="shared" si="1"/>
        <v>78800</v>
      </c>
      <c r="H27" s="8">
        <f t="shared" si="1"/>
        <v>52700</v>
      </c>
      <c r="I27" s="8">
        <f t="shared" si="1"/>
        <v>100000</v>
      </c>
      <c r="J27" s="8">
        <f t="shared" si="1"/>
        <v>36054</v>
      </c>
      <c r="K27" s="8">
        <f t="shared" si="1"/>
        <v>116000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F29" s="8">
        <v>7508</v>
      </c>
      <c r="G29" s="8">
        <v>2162</v>
      </c>
      <c r="H29" s="8">
        <v>0</v>
      </c>
      <c r="J29" s="8">
        <v>7508</v>
      </c>
      <c r="K29" s="8">
        <v>2500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88746</v>
      </c>
      <c r="G32" s="8">
        <v>1131784</v>
      </c>
      <c r="H32" s="8">
        <v>0</v>
      </c>
      <c r="I32" s="8">
        <v>1300000</v>
      </c>
      <c r="J32" s="8">
        <v>8789</v>
      </c>
      <c r="K32" s="8">
        <v>1300000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88746</v>
      </c>
      <c r="G35" s="8">
        <f t="shared" si="2"/>
        <v>1131784</v>
      </c>
      <c r="H35" s="8">
        <f t="shared" si="2"/>
        <v>0</v>
      </c>
      <c r="I35" s="8">
        <f t="shared" si="2"/>
        <v>1300000</v>
      </c>
      <c r="J35" s="8">
        <f t="shared" si="2"/>
        <v>8789</v>
      </c>
      <c r="K35" s="8">
        <f t="shared" si="2"/>
        <v>1300000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  <c r="G39" s="8">
        <v>197440</v>
      </c>
      <c r="K39" s="8">
        <v>198000</v>
      </c>
    </row>
    <row r="42" spans="1:11" x14ac:dyDescent="0.2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25">
      <c r="C44" s="3" t="s">
        <v>175</v>
      </c>
      <c r="F44" s="8">
        <f t="shared" ref="F44:K44" si="3">F42+F39+F37+F35+F10+F12+F14+F16+F27+F29</f>
        <v>2637490</v>
      </c>
      <c r="G44" s="8">
        <f t="shared" si="3"/>
        <v>1811872</v>
      </c>
      <c r="H44" s="8">
        <f t="shared" si="3"/>
        <v>2545889</v>
      </c>
      <c r="I44" s="8">
        <f t="shared" si="3"/>
        <v>1940000</v>
      </c>
      <c r="J44" s="8">
        <f t="shared" si="3"/>
        <v>2836038</v>
      </c>
      <c r="K44" s="8">
        <f t="shared" si="3"/>
        <v>2208500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30" sqref="K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181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2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2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F29" s="8">
        <v>6500</v>
      </c>
      <c r="G29" s="8">
        <v>7262485</v>
      </c>
      <c r="H29" s="8">
        <v>12476</v>
      </c>
      <c r="I29" s="8">
        <v>700000</v>
      </c>
      <c r="J29" s="8">
        <v>6500</v>
      </c>
      <c r="K29" s="8">
        <v>7500000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2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25">
      <c r="C44" s="3" t="s">
        <v>175</v>
      </c>
      <c r="F44" s="8">
        <f t="shared" ref="F44:K44" si="3">F42+F39+F37+F35+F10+F12+F14+F16+F27+F29</f>
        <v>6500</v>
      </c>
      <c r="G44" s="8">
        <f t="shared" si="3"/>
        <v>7262485</v>
      </c>
      <c r="H44" s="8">
        <f t="shared" si="3"/>
        <v>12476</v>
      </c>
      <c r="I44" s="8">
        <f t="shared" si="3"/>
        <v>700000</v>
      </c>
      <c r="J44" s="8">
        <f t="shared" si="3"/>
        <v>6500</v>
      </c>
      <c r="K44" s="8">
        <f t="shared" si="3"/>
        <v>7500000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182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412326</v>
      </c>
      <c r="G7" s="8">
        <v>130</v>
      </c>
      <c r="H7" s="8">
        <v>596976</v>
      </c>
      <c r="I7" s="8">
        <v>10000</v>
      </c>
      <c r="J7" s="8">
        <v>541088</v>
      </c>
      <c r="K7" s="8">
        <v>130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210416</v>
      </c>
      <c r="G9" s="8">
        <v>68</v>
      </c>
      <c r="H9" s="8">
        <v>350189</v>
      </c>
      <c r="I9" s="8">
        <v>3000</v>
      </c>
      <c r="J9" s="8">
        <v>352992</v>
      </c>
      <c r="K9" s="8">
        <v>68</v>
      </c>
    </row>
    <row r="10" spans="1:11" x14ac:dyDescent="0.25">
      <c r="C10" t="s">
        <v>150</v>
      </c>
      <c r="F10" s="8">
        <f t="shared" ref="F10:K10" si="0">SUM(F7:F9)</f>
        <v>622742</v>
      </c>
      <c r="G10" s="8">
        <f t="shared" si="0"/>
        <v>198</v>
      </c>
      <c r="H10" s="8">
        <f t="shared" si="0"/>
        <v>947165</v>
      </c>
      <c r="I10" s="8">
        <f t="shared" si="0"/>
        <v>13000</v>
      </c>
      <c r="J10" s="8">
        <f t="shared" si="0"/>
        <v>894080</v>
      </c>
      <c r="K10" s="8">
        <f t="shared" si="0"/>
        <v>198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800</v>
      </c>
      <c r="J12" s="8">
        <v>800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397599</v>
      </c>
      <c r="G14" s="8">
        <v>269920</v>
      </c>
      <c r="H14" s="8">
        <v>405000</v>
      </c>
      <c r="J14" s="8">
        <v>347599</v>
      </c>
      <c r="K14" s="8">
        <v>370000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49222</v>
      </c>
      <c r="G16" s="8">
        <v>16761</v>
      </c>
      <c r="H16" s="8">
        <v>10000</v>
      </c>
      <c r="I16" s="8">
        <v>20000</v>
      </c>
      <c r="J16" s="8">
        <v>49222</v>
      </c>
      <c r="K16" s="8">
        <f>10000+17000</f>
        <v>27000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  <c r="F20" s="8">
        <v>-15000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  <c r="H25" s="8">
        <v>800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  <c r="G26" s="8">
        <v>210</v>
      </c>
      <c r="I26" s="8">
        <v>210</v>
      </c>
      <c r="K26" s="8">
        <v>210</v>
      </c>
    </row>
    <row r="27" spans="1:11" x14ac:dyDescent="0.25">
      <c r="C27" t="s">
        <v>164</v>
      </c>
      <c r="F27" s="8">
        <f t="shared" ref="F27:K27" si="1">SUM(F18:F26)</f>
        <v>-15000</v>
      </c>
      <c r="G27" s="8">
        <f t="shared" si="1"/>
        <v>210</v>
      </c>
      <c r="H27" s="8">
        <f t="shared" si="1"/>
        <v>800</v>
      </c>
      <c r="I27" s="8">
        <f t="shared" si="1"/>
        <v>210</v>
      </c>
      <c r="J27" s="8">
        <f t="shared" si="1"/>
        <v>0</v>
      </c>
      <c r="K27" s="8">
        <f t="shared" si="1"/>
        <v>210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G29" s="8">
        <v>6493</v>
      </c>
      <c r="I29" s="8">
        <v>6500</v>
      </c>
      <c r="K29" s="8">
        <v>6500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80458</v>
      </c>
      <c r="G32" s="8">
        <v>615995</v>
      </c>
      <c r="I32" s="8">
        <v>800000</v>
      </c>
      <c r="J32" s="8">
        <v>30458</v>
      </c>
      <c r="K32" s="8">
        <f>50000+800000</f>
        <v>850000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80458</v>
      </c>
      <c r="G35" s="8">
        <f t="shared" si="2"/>
        <v>615995</v>
      </c>
      <c r="H35" s="8">
        <f t="shared" si="2"/>
        <v>0</v>
      </c>
      <c r="I35" s="8">
        <f t="shared" si="2"/>
        <v>800000</v>
      </c>
      <c r="J35" s="8">
        <f t="shared" si="2"/>
        <v>30458</v>
      </c>
      <c r="K35" s="8">
        <f t="shared" si="2"/>
        <v>850000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2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25">
      <c r="C44" s="3" t="s">
        <v>175</v>
      </c>
      <c r="F44" s="8">
        <f t="shared" ref="F44:K44" si="3">F42+F39+F37+F35+F10+F12+F14+F16+F27+F29</f>
        <v>1135821</v>
      </c>
      <c r="G44" s="8">
        <f t="shared" si="3"/>
        <v>909577</v>
      </c>
      <c r="H44" s="8">
        <f t="shared" si="3"/>
        <v>1362965</v>
      </c>
      <c r="I44" s="8">
        <f t="shared" si="3"/>
        <v>839710</v>
      </c>
      <c r="J44" s="8">
        <f t="shared" si="3"/>
        <v>1322159</v>
      </c>
      <c r="K44" s="8">
        <f t="shared" si="3"/>
        <v>1253908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E46" sqref="E4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183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2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2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  <c r="F39" s="8">
        <v>653354</v>
      </c>
      <c r="H39" s="8">
        <v>639295</v>
      </c>
      <c r="J39" s="8">
        <v>652221</v>
      </c>
    </row>
    <row r="42" spans="1:11" x14ac:dyDescent="0.2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25">
      <c r="C44" s="3" t="s">
        <v>175</v>
      </c>
      <c r="F44" s="8">
        <f t="shared" ref="F44:K44" si="3">F42+F39+F37+F35+F10+F12+F14+F16+F27+F29</f>
        <v>653354</v>
      </c>
      <c r="G44" s="8">
        <f t="shared" si="3"/>
        <v>0</v>
      </c>
      <c r="H44" s="8">
        <f t="shared" si="3"/>
        <v>639295</v>
      </c>
      <c r="I44" s="8">
        <f t="shared" si="3"/>
        <v>0</v>
      </c>
      <c r="J44" s="8">
        <f t="shared" si="3"/>
        <v>652221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O22" sqref="O2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184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2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2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2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25">
      <c r="C44" s="3" t="s">
        <v>175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F15" activePane="bottomRight" state="frozen"/>
      <selection pane="topRight" activeCell="B30" sqref="B30"/>
      <selection pane="bottomLeft" activeCell="B30" sqref="B30"/>
      <selection pane="bottomRight" activeCell="N32" sqref="N32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185</v>
      </c>
      <c r="D1" s="1"/>
    </row>
    <row r="2" spans="1:23" x14ac:dyDescent="0.25">
      <c r="A2" s="6" t="s">
        <v>2</v>
      </c>
      <c r="B2" s="9" t="str">
        <f>Revenue!B2</f>
        <v>Nunez Community College</v>
      </c>
      <c r="D2" s="1"/>
    </row>
    <row r="3" spans="1:23" x14ac:dyDescent="0.25">
      <c r="A3" s="6" t="s">
        <v>3</v>
      </c>
      <c r="B3" s="7">
        <f>Revenue!B3</f>
        <v>0</v>
      </c>
      <c r="D3" s="1"/>
    </row>
    <row r="5" spans="1:23" s="3" customFormat="1" ht="15.75" thickBot="1" x14ac:dyDescent="0.3">
      <c r="A5" s="2" t="s">
        <v>186</v>
      </c>
    </row>
    <row r="6" spans="1:23" s="2" customFormat="1" ht="16.5" thickTop="1" thickBot="1" x14ac:dyDescent="0.3">
      <c r="A6" s="13" t="s">
        <v>36</v>
      </c>
      <c r="B6" s="13" t="s">
        <v>37</v>
      </c>
      <c r="C6" s="16" t="s">
        <v>187</v>
      </c>
      <c r="D6" s="16"/>
      <c r="E6" s="24"/>
      <c r="F6" s="26" t="s">
        <v>188</v>
      </c>
      <c r="G6" s="16"/>
      <c r="H6" s="24"/>
      <c r="I6" s="26" t="s">
        <v>189</v>
      </c>
      <c r="J6" s="16"/>
      <c r="K6" s="24"/>
      <c r="L6" s="26" t="s">
        <v>190</v>
      </c>
      <c r="M6" s="16"/>
      <c r="N6" s="24"/>
      <c r="O6" s="26" t="s">
        <v>191</v>
      </c>
      <c r="P6" s="16"/>
      <c r="Q6" s="24"/>
      <c r="R6" s="26" t="s">
        <v>192</v>
      </c>
      <c r="S6" s="16"/>
      <c r="T6" s="17"/>
      <c r="U6" s="26" t="s">
        <v>193</v>
      </c>
      <c r="V6" s="16"/>
      <c r="W6" s="17"/>
    </row>
    <row r="7" spans="1:23" s="2" customFormat="1" ht="16.5" thickTop="1" thickBot="1" x14ac:dyDescent="0.3">
      <c r="A7" s="14" t="s">
        <v>41</v>
      </c>
      <c r="B7" s="14" t="s">
        <v>42</v>
      </c>
      <c r="C7" s="14" t="s">
        <v>194</v>
      </c>
      <c r="D7" s="14" t="s">
        <v>195</v>
      </c>
      <c r="E7" s="25" t="s">
        <v>196</v>
      </c>
      <c r="F7" s="27" t="s">
        <v>194</v>
      </c>
      <c r="G7" s="14" t="s">
        <v>195</v>
      </c>
      <c r="H7" s="25" t="s">
        <v>196</v>
      </c>
      <c r="I7" s="27" t="s">
        <v>194</v>
      </c>
      <c r="J7" s="14" t="s">
        <v>195</v>
      </c>
      <c r="K7" s="25" t="s">
        <v>196</v>
      </c>
      <c r="L7" s="27" t="s">
        <v>194</v>
      </c>
      <c r="M7" s="14" t="s">
        <v>195</v>
      </c>
      <c r="N7" s="25" t="s">
        <v>196</v>
      </c>
      <c r="O7" s="27" t="s">
        <v>194</v>
      </c>
      <c r="P7" s="14" t="s">
        <v>195</v>
      </c>
      <c r="Q7" s="25" t="s">
        <v>196</v>
      </c>
      <c r="R7" s="27" t="s">
        <v>194</v>
      </c>
      <c r="S7" s="14" t="s">
        <v>195</v>
      </c>
      <c r="T7" s="15" t="s">
        <v>196</v>
      </c>
      <c r="U7" s="27" t="s">
        <v>194</v>
      </c>
      <c r="V7" s="14" t="s">
        <v>195</v>
      </c>
      <c r="W7" s="15" t="s">
        <v>196</v>
      </c>
    </row>
    <row r="8" spans="1:23" ht="15.75" thickTop="1" x14ac:dyDescent="0.25">
      <c r="A8" s="18">
        <v>641</v>
      </c>
      <c r="B8" s="19" t="s">
        <v>197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198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199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200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201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202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203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204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205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206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207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208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209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210</v>
      </c>
      <c r="C21" s="33"/>
      <c r="D21" s="33"/>
      <c r="E21" s="34"/>
      <c r="F21" s="35"/>
      <c r="G21" s="33"/>
      <c r="H21" s="34"/>
      <c r="I21" s="35">
        <v>97617</v>
      </c>
      <c r="J21" s="33">
        <v>103480</v>
      </c>
      <c r="K21" s="34">
        <v>110186</v>
      </c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97617</v>
      </c>
      <c r="V21" s="35">
        <f t="shared" si="0"/>
        <v>103480</v>
      </c>
      <c r="W21" s="35">
        <f t="shared" si="0"/>
        <v>110186</v>
      </c>
    </row>
    <row r="22" spans="1:29" x14ac:dyDescent="0.25">
      <c r="A22" s="20">
        <v>655</v>
      </c>
      <c r="B22" s="21" t="s">
        <v>211</v>
      </c>
      <c r="C22" s="33"/>
      <c r="D22" s="33"/>
      <c r="E22" s="34"/>
      <c r="F22" s="35"/>
      <c r="G22" s="33"/>
      <c r="H22" s="34"/>
      <c r="I22" s="35">
        <v>63235</v>
      </c>
      <c r="J22" s="33">
        <v>63235</v>
      </c>
      <c r="K22" s="34">
        <v>0</v>
      </c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63235</v>
      </c>
      <c r="V22" s="35">
        <f t="shared" si="0"/>
        <v>63235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212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193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160852</v>
      </c>
      <c r="J24" s="41">
        <f t="shared" si="1"/>
        <v>166715</v>
      </c>
      <c r="K24" s="42">
        <f t="shared" si="1"/>
        <v>110186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160852</v>
      </c>
      <c r="V24" s="41">
        <f>SUM(V8:V23)</f>
        <v>166715</v>
      </c>
      <c r="W24" s="43">
        <f>SUM(W8:W23)</f>
        <v>110186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213</v>
      </c>
      <c r="C27" s="37"/>
    </row>
    <row r="28" spans="1:29" s="2" customFormat="1" ht="16.5" thickTop="1" thickBot="1" x14ac:dyDescent="0.3">
      <c r="A28" s="13" t="s">
        <v>36</v>
      </c>
      <c r="B28" s="13" t="s">
        <v>37</v>
      </c>
      <c r="C28" s="16" t="s">
        <v>214</v>
      </c>
      <c r="D28" s="16"/>
      <c r="E28" s="24"/>
      <c r="F28" s="26" t="s">
        <v>215</v>
      </c>
      <c r="G28" s="16"/>
      <c r="H28" s="24"/>
      <c r="I28" s="26" t="s">
        <v>188</v>
      </c>
      <c r="J28" s="16"/>
      <c r="K28" s="24"/>
      <c r="L28" s="26" t="s">
        <v>216</v>
      </c>
      <c r="M28" s="16"/>
      <c r="N28" s="24"/>
      <c r="O28" s="26" t="s">
        <v>189</v>
      </c>
      <c r="P28" s="16"/>
      <c r="Q28" s="24"/>
      <c r="R28" s="26" t="s">
        <v>217</v>
      </c>
      <c r="S28" s="16"/>
      <c r="T28" s="17"/>
      <c r="U28" s="26" t="s">
        <v>192</v>
      </c>
      <c r="V28" s="16"/>
      <c r="W28" s="17"/>
      <c r="X28" s="26" t="s">
        <v>218</v>
      </c>
      <c r="Y28" s="16"/>
      <c r="Z28" s="17"/>
      <c r="AA28" s="26" t="s">
        <v>219</v>
      </c>
      <c r="AB28" s="16"/>
      <c r="AC28" s="17"/>
    </row>
    <row r="29" spans="1:29" s="2" customFormat="1" ht="16.5" thickTop="1" thickBot="1" x14ac:dyDescent="0.3">
      <c r="A29" s="14" t="s">
        <v>41</v>
      </c>
      <c r="B29" s="14" t="s">
        <v>42</v>
      </c>
      <c r="C29" s="14" t="s">
        <v>194</v>
      </c>
      <c r="D29" s="14" t="s">
        <v>195</v>
      </c>
      <c r="E29" s="25" t="s">
        <v>196</v>
      </c>
      <c r="F29" s="27" t="s">
        <v>194</v>
      </c>
      <c r="G29" s="14" t="s">
        <v>195</v>
      </c>
      <c r="H29" s="25" t="s">
        <v>196</v>
      </c>
      <c r="I29" s="27" t="s">
        <v>194</v>
      </c>
      <c r="J29" s="14" t="s">
        <v>195</v>
      </c>
      <c r="K29" s="25" t="s">
        <v>196</v>
      </c>
      <c r="L29" s="27" t="s">
        <v>194</v>
      </c>
      <c r="M29" s="14" t="s">
        <v>195</v>
      </c>
      <c r="N29" s="25" t="s">
        <v>196</v>
      </c>
      <c r="O29" s="27" t="s">
        <v>194</v>
      </c>
      <c r="P29" s="14" t="s">
        <v>195</v>
      </c>
      <c r="Q29" s="25" t="s">
        <v>196</v>
      </c>
      <c r="R29" s="38" t="s">
        <v>194</v>
      </c>
      <c r="S29" s="14" t="s">
        <v>195</v>
      </c>
      <c r="T29" s="15" t="s">
        <v>196</v>
      </c>
      <c r="U29" s="27" t="s">
        <v>194</v>
      </c>
      <c r="V29" s="14" t="s">
        <v>195</v>
      </c>
      <c r="W29" s="15" t="s">
        <v>196</v>
      </c>
      <c r="X29" s="27" t="s">
        <v>194</v>
      </c>
      <c r="Y29" s="14" t="s">
        <v>195</v>
      </c>
      <c r="Z29" s="15" t="s">
        <v>196</v>
      </c>
      <c r="AA29" s="27" t="s">
        <v>194</v>
      </c>
      <c r="AB29" s="14" t="s">
        <v>195</v>
      </c>
      <c r="AC29" s="15" t="s">
        <v>196</v>
      </c>
    </row>
    <row r="30" spans="1:29" ht="15.75" thickTop="1" x14ac:dyDescent="0.25">
      <c r="A30" s="18">
        <v>811</v>
      </c>
      <c r="B30" s="19" t="s">
        <v>220</v>
      </c>
      <c r="C30" s="29"/>
      <c r="D30" s="29"/>
      <c r="E30" s="30"/>
      <c r="F30" s="31"/>
      <c r="G30" s="29"/>
      <c r="H30" s="30"/>
      <c r="I30" s="31"/>
      <c r="J30" s="29"/>
      <c r="K30" s="30"/>
      <c r="L30" s="31">
        <v>72826</v>
      </c>
      <c r="M30" s="29">
        <v>77400</v>
      </c>
      <c r="N30" s="30">
        <v>77400</v>
      </c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72826</v>
      </c>
      <c r="AB30" s="31">
        <f>Y30+V30+S30+P30+M30+J30+G30+D30</f>
        <v>77400</v>
      </c>
      <c r="AC30" s="31">
        <f>Z30+W30+T30+Q30+N30+K30+H30+E30</f>
        <v>77400</v>
      </c>
    </row>
    <row r="31" spans="1:29" x14ac:dyDescent="0.25">
      <c r="A31" s="20">
        <v>812</v>
      </c>
      <c r="B31" s="21" t="s">
        <v>221</v>
      </c>
      <c r="C31" s="33"/>
      <c r="D31" s="33"/>
      <c r="E31" s="34"/>
      <c r="F31" s="35"/>
      <c r="G31" s="33"/>
      <c r="H31" s="34"/>
      <c r="I31" s="35"/>
      <c r="J31" s="33"/>
      <c r="K31" s="34"/>
      <c r="L31" s="35">
        <v>24791</v>
      </c>
      <c r="M31" s="33">
        <v>25794</v>
      </c>
      <c r="N31" s="34">
        <v>32785</v>
      </c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24791</v>
      </c>
      <c r="AB31" s="35">
        <f t="shared" si="2"/>
        <v>25794</v>
      </c>
      <c r="AC31" s="35">
        <f t="shared" si="2"/>
        <v>32785</v>
      </c>
    </row>
    <row r="32" spans="1:29" x14ac:dyDescent="0.25">
      <c r="A32" s="20">
        <v>813</v>
      </c>
      <c r="B32" s="21" t="s">
        <v>222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223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200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224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225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151</v>
      </c>
      <c r="C37" s="33"/>
      <c r="D37" s="33"/>
      <c r="E37" s="34"/>
      <c r="F37" s="35"/>
      <c r="G37" s="33"/>
      <c r="H37" s="34"/>
      <c r="I37" s="35"/>
      <c r="J37" s="33"/>
      <c r="K37" s="34"/>
      <c r="L37" s="35">
        <v>21242</v>
      </c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21242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226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152</v>
      </c>
      <c r="C39" s="33"/>
      <c r="D39" s="33"/>
      <c r="E39" s="34"/>
      <c r="F39" s="35"/>
      <c r="G39" s="33"/>
      <c r="H39" s="34"/>
      <c r="I39" s="35"/>
      <c r="J39" s="33"/>
      <c r="K39" s="34"/>
      <c r="L39" s="35">
        <v>16533</v>
      </c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16533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227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228</v>
      </c>
      <c r="C41" s="33"/>
      <c r="D41" s="33"/>
      <c r="E41" s="34"/>
      <c r="F41" s="35"/>
      <c r="G41" s="33"/>
      <c r="H41" s="34"/>
      <c r="I41" s="35"/>
      <c r="J41" s="33"/>
      <c r="K41" s="34"/>
      <c r="L41" s="35">
        <v>25460</v>
      </c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25460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229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230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172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231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160852</v>
      </c>
      <c r="M45" s="41">
        <f t="shared" si="3"/>
        <v>103194</v>
      </c>
      <c r="N45" s="42">
        <f t="shared" si="3"/>
        <v>110185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160852</v>
      </c>
      <c r="AB45" s="41">
        <f>SUM(AB30:AB44)</f>
        <v>103194</v>
      </c>
      <c r="AC45" s="43">
        <f>SUM(AC30:AC44)</f>
        <v>110185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232</v>
      </c>
      <c r="B1"/>
      <c r="F1" s="8" t="s">
        <v>1</v>
      </c>
    </row>
    <row r="2" spans="1:11" x14ac:dyDescent="0.25">
      <c r="A2" s="6" t="s">
        <v>2</v>
      </c>
      <c r="B2" s="9" t="str">
        <f>Revenue!B2</f>
        <v>Nunez Community College</v>
      </c>
      <c r="C2" s="4"/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2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2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2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2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2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2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2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2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2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2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2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2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2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2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2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2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2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2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2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2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2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2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2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1" spans="1:11" x14ac:dyDescent="0.25">
      <c r="A41">
        <f>Revenue!B3</f>
        <v>0</v>
      </c>
      <c r="B41" s="1">
        <v>900</v>
      </c>
      <c r="C41" t="s">
        <v>174</v>
      </c>
      <c r="D41" s="1">
        <v>901</v>
      </c>
      <c r="E41" t="s">
        <v>174</v>
      </c>
    </row>
    <row r="44" spans="1:11" x14ac:dyDescent="0.25">
      <c r="C44" s="3" t="s">
        <v>175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233</v>
      </c>
      <c r="B1" s="368"/>
      <c r="C1" s="368"/>
      <c r="D1" s="368" t="s">
        <v>2</v>
      </c>
      <c r="E1" s="370" t="str">
        <f>Revenue!B2</f>
        <v>Nunez Community College</v>
      </c>
      <c r="F1" s="393"/>
    </row>
    <row r="2" spans="1:6" ht="24" customHeight="1" x14ac:dyDescent="0.7">
      <c r="A2" s="373" t="s">
        <v>234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235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33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L100"/>
  <sheetViews>
    <sheetView tabSelected="1" zoomScaleNormal="100" workbookViewId="0">
      <pane ySplit="5" topLeftCell="A78" activePane="bottomLeft" state="frozen"/>
      <selection activeCell="A102" sqref="A102"/>
      <selection pane="bottomLeft" activeCell="A91" sqref="A91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233</v>
      </c>
      <c r="B1" s="368"/>
      <c r="C1" s="368"/>
      <c r="D1" s="375" t="s">
        <v>2</v>
      </c>
      <c r="E1" s="370" t="str">
        <f>Revenue!B2</f>
        <v>Nunez Community College</v>
      </c>
      <c r="F1" s="376"/>
    </row>
    <row r="2" spans="1:6" s="377" customFormat="1" ht="20.100000000000001" customHeight="1" x14ac:dyDescent="0.3">
      <c r="A2" s="366" t="s">
        <v>236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237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238</v>
      </c>
      <c r="B4" s="321" t="s">
        <v>239</v>
      </c>
      <c r="C4" s="322" t="s">
        <v>240</v>
      </c>
      <c r="D4" s="322" t="s">
        <v>241</v>
      </c>
      <c r="E4" s="322" t="s">
        <v>242</v>
      </c>
      <c r="F4" s="323" t="s">
        <v>243</v>
      </c>
    </row>
    <row r="5" spans="1:6" s="327" customFormat="1" ht="15" customHeight="1" x14ac:dyDescent="0.25">
      <c r="A5" s="324"/>
      <c r="B5" s="325" t="s">
        <v>244</v>
      </c>
      <c r="C5" s="325" t="s">
        <v>244</v>
      </c>
      <c r="D5" s="325" t="s">
        <v>245</v>
      </c>
      <c r="E5" s="325" t="s">
        <v>246</v>
      </c>
      <c r="F5" s="326" t="s">
        <v>247</v>
      </c>
    </row>
    <row r="6" spans="1:6" ht="15" customHeight="1" x14ac:dyDescent="0.25">
      <c r="A6" s="328" t="s">
        <v>248</v>
      </c>
      <c r="B6" s="329"/>
      <c r="C6" s="329"/>
      <c r="D6" s="329"/>
      <c r="E6" s="329"/>
      <c r="F6" s="330"/>
    </row>
    <row r="7" spans="1:6" ht="15" customHeight="1" x14ac:dyDescent="0.25">
      <c r="A7" s="328" t="s">
        <v>249</v>
      </c>
      <c r="B7" s="329"/>
      <c r="C7" s="329"/>
      <c r="D7" s="329"/>
      <c r="E7" s="329"/>
      <c r="F7" s="331"/>
    </row>
    <row r="8" spans="1:6" ht="15" customHeight="1" x14ac:dyDescent="0.25">
      <c r="A8" s="332" t="s">
        <v>250</v>
      </c>
      <c r="B8" s="333">
        <f>Revenue!F34</f>
        <v>5454681</v>
      </c>
      <c r="C8" s="333">
        <f>Revenue!H34</f>
        <v>5454681</v>
      </c>
      <c r="D8" s="333">
        <f>Revenue!J34</f>
        <v>5599214</v>
      </c>
      <c r="E8" s="333">
        <f t="shared" ref="E8:E33" si="0">D8-C8</f>
        <v>144533</v>
      </c>
      <c r="F8" s="334">
        <f t="shared" ref="F8:F33" si="1">IF(ISBLANK(E8),"  ",IF(C8&gt;0,E8/C8,IF(E8&gt;0,1,0)))</f>
        <v>2.6497058214770029E-2</v>
      </c>
    </row>
    <row r="9" spans="1:6" ht="15" customHeight="1" x14ac:dyDescent="0.25">
      <c r="A9" s="332" t="s">
        <v>251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9" t="s">
        <v>252</v>
      </c>
      <c r="B10" s="520">
        <f>SUM(B11:B33)</f>
        <v>159747</v>
      </c>
      <c r="C10" s="520">
        <f>SUM(C11:C33)</f>
        <v>160449</v>
      </c>
      <c r="D10" s="520">
        <f>SUM(D11:D33)</f>
        <v>138807</v>
      </c>
      <c r="E10" s="520">
        <f t="shared" si="0"/>
        <v>-21642</v>
      </c>
      <c r="F10" s="521">
        <f t="shared" si="1"/>
        <v>-0.13488398182600078</v>
      </c>
    </row>
    <row r="11" spans="1:6" s="404" customFormat="1" ht="15" customHeight="1" x14ac:dyDescent="0.25">
      <c r="A11" s="514" t="s">
        <v>253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5" t="s">
        <v>254</v>
      </c>
      <c r="B12" s="517">
        <f>Revenue!F40</f>
        <v>159747</v>
      </c>
      <c r="C12" s="517">
        <f>Revenue!H40</f>
        <v>160449</v>
      </c>
      <c r="D12" s="517">
        <f>Revenue!J40</f>
        <v>138807</v>
      </c>
      <c r="E12" s="518">
        <f t="shared" si="0"/>
        <v>-21642</v>
      </c>
      <c r="F12" s="403">
        <f t="shared" si="1"/>
        <v>-0.13488398182600078</v>
      </c>
    </row>
    <row r="13" spans="1:6" s="404" customFormat="1" ht="15" customHeight="1" x14ac:dyDescent="0.25">
      <c r="A13" s="515" t="s">
        <v>255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5" t="s">
        <v>256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5" t="s">
        <v>257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5" t="s">
        <v>258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5" t="s">
        <v>259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5" t="s">
        <v>260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5" t="s">
        <v>261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5" t="s">
        <v>262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6" t="s">
        <v>263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6" t="s">
        <v>264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6" t="s">
        <v>265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6" t="s">
        <v>266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6" t="s">
        <v>267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6" t="s">
        <v>268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6" t="s">
        <v>269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6" t="s">
        <v>270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6" t="s">
        <v>271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6" t="s">
        <v>272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6" t="s">
        <v>273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6" t="s">
        <v>274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6" t="s">
        <v>275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25">
      <c r="A34" s="339" t="s">
        <v>276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277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278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277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279</v>
      </c>
      <c r="B39" s="342">
        <f>B38+B37+B35+B10+B9+B8</f>
        <v>5614428</v>
      </c>
      <c r="C39" s="342">
        <f>C38+C37+C35+C10+C9+C8</f>
        <v>5615130</v>
      </c>
      <c r="D39" s="342">
        <f>D38+D37+D35+D10+D9+D8</f>
        <v>5738021</v>
      </c>
      <c r="E39" s="342">
        <f>D39-C39</f>
        <v>122891</v>
      </c>
      <c r="F39" s="343">
        <f>IF(ISBLANK(E39),"  ",IF(C39&gt;0,E39/C39,IF(E39&gt;0,1,0)))</f>
        <v>2.1885690981330797E-2</v>
      </c>
    </row>
    <row r="40" spans="1:12" ht="15" customHeight="1" x14ac:dyDescent="0.25">
      <c r="A40" s="339" t="s">
        <v>280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281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282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283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284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285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286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33</v>
      </c>
    </row>
    <row r="47" spans="1:12" ht="15" customHeight="1" x14ac:dyDescent="0.25">
      <c r="A47" s="338" t="s">
        <v>33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121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33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142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33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139</v>
      </c>
      <c r="B52" s="347">
        <f>Revenue!F7+Revenue!F20+Revenue!F24+Revenue!F32+Revenue!F76</f>
        <v>5698501</v>
      </c>
      <c r="C52" s="347">
        <f>Revenue!H7+Revenue!H20+Revenue!H24+Revenue!H32+Revenue!H76</f>
        <v>6200000</v>
      </c>
      <c r="D52" s="347">
        <f>Revenue!J7+Revenue!J20+Revenue!J24+Revenue!J32+Revenue!J76</f>
        <v>6200000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33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140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73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287</v>
      </c>
      <c r="B58" s="347">
        <f>B56+B54+B52+B50+B48+B39-B46</f>
        <v>11312929</v>
      </c>
      <c r="C58" s="347">
        <f>C56+C54+C52+C50+C48+C39-C46</f>
        <v>11815130</v>
      </c>
      <c r="D58" s="347">
        <f>D56+D54+D52+D50+D48+D39-D46</f>
        <v>11938021</v>
      </c>
      <c r="E58" s="347">
        <f>D58-C58</f>
        <v>122891</v>
      </c>
      <c r="F58" s="343">
        <f>IF(ISBLANK(E58),"  ",IF(C58&gt;0,E58/C58,IF(E58&gt;0,1,0)))</f>
        <v>1.0401155129059095E-2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33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33</v>
      </c>
    </row>
    <row r="61" spans="1:6" ht="15" customHeight="1" x14ac:dyDescent="0.25">
      <c r="A61" s="353" t="s">
        <v>288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289</v>
      </c>
      <c r="B62" s="329">
        <f>Instruction!F44</f>
        <v>4774814</v>
      </c>
      <c r="C62" s="329">
        <f>Instruction!H44</f>
        <v>4700426</v>
      </c>
      <c r="D62" s="329">
        <f>Instruction!J44</f>
        <v>4883677</v>
      </c>
      <c r="E62" s="329">
        <f t="shared" ref="E62:E75" si="4">D62-C62</f>
        <v>183251</v>
      </c>
      <c r="F62" s="334">
        <f t="shared" ref="F62:F75" si="5">IF(ISBLANK(E62),"  ",IF(C62&gt;0,E62/C62,IF(E62&gt;0,1,0)))</f>
        <v>3.8986040839702613E-2</v>
      </c>
    </row>
    <row r="63" spans="1:6" ht="15" customHeight="1" x14ac:dyDescent="0.25">
      <c r="A63" s="338" t="s">
        <v>290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25">
      <c r="A64" s="338" t="s">
        <v>291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292</v>
      </c>
      <c r="B65" s="337">
        <f>'Academic Supp'!F44</f>
        <v>1081623</v>
      </c>
      <c r="C65" s="337">
        <f>'Academic Supp'!H44</f>
        <v>1388724</v>
      </c>
      <c r="D65" s="337">
        <f>'Academic Supp'!J44</f>
        <v>1086550</v>
      </c>
      <c r="E65" s="337">
        <f t="shared" si="4"/>
        <v>-302174</v>
      </c>
      <c r="F65" s="334">
        <f t="shared" si="5"/>
        <v>-0.21759111241686613</v>
      </c>
    </row>
    <row r="66" spans="1:6" ht="15" customHeight="1" x14ac:dyDescent="0.25">
      <c r="A66" s="338" t="s">
        <v>293</v>
      </c>
      <c r="B66" s="337">
        <f>'Student Services'!F44</f>
        <v>925710</v>
      </c>
      <c r="C66" s="337">
        <f>'Student Services'!H44</f>
        <v>1061875</v>
      </c>
      <c r="D66" s="337">
        <f>'Student Services'!J44</f>
        <v>1040690</v>
      </c>
      <c r="E66" s="337">
        <f t="shared" si="4"/>
        <v>-21185</v>
      </c>
      <c r="F66" s="334">
        <f t="shared" si="5"/>
        <v>-1.9950559152442614E-2</v>
      </c>
    </row>
    <row r="67" spans="1:6" ht="15" customHeight="1" x14ac:dyDescent="0.25">
      <c r="A67" s="338" t="s">
        <v>294</v>
      </c>
      <c r="B67" s="337">
        <f>'Institutional Supp'!F44</f>
        <v>2637490</v>
      </c>
      <c r="C67" s="337">
        <f>'Institutional Supp'!H44</f>
        <v>2545889</v>
      </c>
      <c r="D67" s="337">
        <f>'Institutional Supp'!J44</f>
        <v>2836038</v>
      </c>
      <c r="E67" s="337">
        <f t="shared" si="4"/>
        <v>290149</v>
      </c>
      <c r="F67" s="334">
        <f t="shared" si="5"/>
        <v>0.11396765530626041</v>
      </c>
    </row>
    <row r="68" spans="1:6" ht="15" customHeight="1" x14ac:dyDescent="0.25">
      <c r="A68" s="338" t="s">
        <v>295</v>
      </c>
      <c r="B68" s="337">
        <f>Scholarships!F44</f>
        <v>6500</v>
      </c>
      <c r="C68" s="337">
        <f>Scholarships!H44</f>
        <v>12476</v>
      </c>
      <c r="D68" s="337">
        <f>Scholarships!J44</f>
        <v>6500</v>
      </c>
      <c r="E68" s="337">
        <f t="shared" si="4"/>
        <v>-5976</v>
      </c>
      <c r="F68" s="334">
        <f t="shared" si="5"/>
        <v>-0.47899967938441806</v>
      </c>
    </row>
    <row r="69" spans="1:6" ht="15" customHeight="1" x14ac:dyDescent="0.25">
      <c r="A69" s="338" t="s">
        <v>296</v>
      </c>
      <c r="B69" s="337">
        <f>'OP&amp;M'!F44</f>
        <v>1135821</v>
      </c>
      <c r="C69" s="337">
        <f>'OP&amp;M'!H44</f>
        <v>1362965</v>
      </c>
      <c r="D69" s="337">
        <f>'OP&amp;M'!J44</f>
        <v>1322159</v>
      </c>
      <c r="E69" s="337">
        <f t="shared" si="4"/>
        <v>-40806</v>
      </c>
      <c r="F69" s="334">
        <f t="shared" si="5"/>
        <v>-2.9939140036611359E-2</v>
      </c>
    </row>
    <row r="70" spans="1:6" s="3" customFormat="1" ht="15" customHeight="1" x14ac:dyDescent="0.25">
      <c r="A70" s="356" t="s">
        <v>297</v>
      </c>
      <c r="B70" s="342">
        <f>SUM(B62:B69)</f>
        <v>10561958</v>
      </c>
      <c r="C70" s="342">
        <f>SUM(C62:C69)</f>
        <v>11072355</v>
      </c>
      <c r="D70" s="342">
        <f>SUM(D62:D69)</f>
        <v>11175614</v>
      </c>
      <c r="E70" s="342">
        <f t="shared" si="4"/>
        <v>103259</v>
      </c>
      <c r="F70" s="343">
        <f t="shared" si="5"/>
        <v>9.3258389926984819E-3</v>
      </c>
    </row>
    <row r="71" spans="1:6" ht="15" customHeight="1" x14ac:dyDescent="0.25">
      <c r="A71" s="338" t="s">
        <v>298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299</v>
      </c>
      <c r="B72" s="337">
        <f>Transfers!F44</f>
        <v>653354</v>
      </c>
      <c r="C72" s="337">
        <f>Transfers!H44</f>
        <v>639295</v>
      </c>
      <c r="D72" s="337">
        <f>Transfers!J44</f>
        <v>652221</v>
      </c>
      <c r="E72" s="337">
        <f t="shared" si="4"/>
        <v>12926</v>
      </c>
      <c r="F72" s="334">
        <f t="shared" si="5"/>
        <v>2.0219147654838534E-2</v>
      </c>
    </row>
    <row r="73" spans="1:6" ht="15" customHeight="1" x14ac:dyDescent="0.25">
      <c r="A73" s="338" t="s">
        <v>300</v>
      </c>
      <c r="B73" s="337">
        <f>Athletics!U21+Athletics!U23-Athletics!AA40</f>
        <v>97617</v>
      </c>
      <c r="C73" s="337">
        <f>Athletics!V21+Athletics!V23-Athletics!AB40</f>
        <v>103480</v>
      </c>
      <c r="D73" s="337">
        <f>Athletics!W21+Athletics!W23-Athletics!AC40</f>
        <v>110186</v>
      </c>
      <c r="E73" s="337">
        <f t="shared" si="4"/>
        <v>6706</v>
      </c>
      <c r="F73" s="334">
        <f t="shared" si="5"/>
        <v>6.4804793196753002E-2</v>
      </c>
    </row>
    <row r="74" spans="1:6" ht="15" customHeight="1" x14ac:dyDescent="0.25">
      <c r="A74" s="338" t="s">
        <v>301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302</v>
      </c>
      <c r="B75" s="358">
        <f>B74+B73+B72+B71+B70</f>
        <v>11312929</v>
      </c>
      <c r="C75" s="358">
        <f>C74+C73+C72+C71+C70</f>
        <v>11815130</v>
      </c>
      <c r="D75" s="358">
        <f>D74+D73+D72+D71+D70</f>
        <v>11938021</v>
      </c>
      <c r="E75" s="358">
        <f t="shared" si="4"/>
        <v>122891</v>
      </c>
      <c r="F75" s="343">
        <f t="shared" si="5"/>
        <v>1.0401155129059095E-2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303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304</v>
      </c>
      <c r="B78" s="333">
        <f>Instruction!F7+Research!F7+'Public Service'!F7+'Academic Supp'!F7+'Student Services'!F7+'Institutional Supp'!F7+Scholarships!F7+'OP&amp;M'!F7+Hospitals!F7+Transfers!F7+Other!F7</f>
        <v>6655357</v>
      </c>
      <c r="C78" s="333">
        <f>Instruction!H7+Research!H7+'Public Service'!H7+'Academic Supp'!H7+'Student Services'!H7+'Institutional Supp'!H7+Scholarships!H7+'OP&amp;M'!H7+Hospitals!H7+Transfers!H7+Other!H7</f>
        <v>7205446</v>
      </c>
      <c r="D78" s="333">
        <f>Instruction!J7+Research!J7+'Public Service'!J7+'Academic Supp'!J7+'Student Services'!J7+'Institutional Supp'!J7+Scholarships!J7+'OP&amp;M'!J7+Hospitals!J7+Transfers!J7+Other!J7</f>
        <v>7164469</v>
      </c>
      <c r="E78" s="329">
        <f t="shared" ref="E78:E96" si="6">D78-C78</f>
        <v>-40977</v>
      </c>
      <c r="F78" s="334">
        <f t="shared" ref="F78:F96" si="7">IF(ISBLANK(E78),"  ",IF(C78&gt;0,E78/C78,IF(E78&gt;0,1,0)))</f>
        <v>-5.6869484553766694E-3</v>
      </c>
    </row>
    <row r="79" spans="1:6" ht="15" customHeight="1" x14ac:dyDescent="0.25">
      <c r="A79" s="338" t="s">
        <v>305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25">
      <c r="A80" s="338" t="s">
        <v>306</v>
      </c>
      <c r="B80" s="389">
        <f>Instruction!F9+Research!F9+'Public Service'!F9+'Academic Supp'!F9+'Student Services'!F9+'Institutional Supp'!F9+Scholarships!F9+'OP&amp;M'!F9+Hospitals!F9+Transfers!F9+Other!F9</f>
        <v>2646344</v>
      </c>
      <c r="C80" s="333">
        <f>Instruction!H9+Research!H9+'Public Service'!H9+'Academic Supp'!H9+'Student Services'!H9+'Institutional Supp'!H9+Scholarships!H9+'OP&amp;M'!H9+Hospitals!H9+Transfers!H9+Other!H9</f>
        <v>3112800</v>
      </c>
      <c r="D80" s="333">
        <f>Instruction!J9+Research!J9+'Public Service'!J9+'Academic Supp'!J9+'Student Services'!J9+'Institutional Supp'!J9+Scholarships!J9+'OP&amp;M'!J9+Hospitals!J9+Transfers!J9+Other!J9</f>
        <v>3131842</v>
      </c>
      <c r="E80" s="337">
        <f t="shared" si="6"/>
        <v>19042</v>
      </c>
      <c r="F80" s="334">
        <f t="shared" si="7"/>
        <v>6.1173220251863275E-3</v>
      </c>
    </row>
    <row r="81" spans="1:6" s="3" customFormat="1" ht="15" customHeight="1" x14ac:dyDescent="0.25">
      <c r="A81" s="356" t="s">
        <v>307</v>
      </c>
      <c r="B81" s="358">
        <f>SUM(B78:B80)</f>
        <v>9301701</v>
      </c>
      <c r="C81" s="358">
        <f>SUM(C78:C80)</f>
        <v>10318246</v>
      </c>
      <c r="D81" s="358">
        <f>SUM(D78:D80)</f>
        <v>10296311</v>
      </c>
      <c r="E81" s="342">
        <f t="shared" si="6"/>
        <v>-21935</v>
      </c>
      <c r="F81" s="343">
        <f t="shared" si="7"/>
        <v>-2.1258458075141839E-3</v>
      </c>
    </row>
    <row r="82" spans="1:6" ht="15" customHeight="1" x14ac:dyDescent="0.25">
      <c r="A82" s="338" t="s">
        <v>308</v>
      </c>
      <c r="B82" s="335">
        <f>Instruction!F12+Research!F12+'Public Service'!F12+'Academic Supp'!F12+'Student Services'!F12+'Institutional Supp'!F12+Scholarships!F12+'OP&amp;M'!F12+Hospitals!F12+Transfers!F12+Other!F12</f>
        <v>78101</v>
      </c>
      <c r="C82" s="335">
        <f>Instruction!H12+Research!H12+'Public Service'!H12+'Academic Supp'!H12+'Student Services'!H12+'Institutional Supp'!H12+Scholarships!H12+'OP&amp;M'!H12+Hospitals!H12+Transfers!H12+Other!H12</f>
        <v>9121</v>
      </c>
      <c r="D82" s="335">
        <f>Instruction!J12+Research!J12+'Public Service'!J12+'Academic Supp'!J12+'Student Services'!J12+'Institutional Supp'!J12+Scholarships!J12+'OP&amp;M'!J12+Hospitals!J12+Transfers!J12+Other!J12</f>
        <v>58101</v>
      </c>
      <c r="E82" s="337">
        <f t="shared" si="6"/>
        <v>48980</v>
      </c>
      <c r="F82" s="334">
        <f t="shared" si="7"/>
        <v>5.3700252165332749</v>
      </c>
    </row>
    <row r="83" spans="1:6" ht="15" customHeight="1" x14ac:dyDescent="0.25">
      <c r="A83" s="338" t="s">
        <v>309</v>
      </c>
      <c r="B83" s="333">
        <f>Instruction!F14+Research!F14+'Public Service'!F14+'Academic Supp'!F14+'Student Services'!F14+'Institutional Supp'!F14+Scholarships!F14+'OP&amp;M'!F14+Hospitals!F14+Transfers!F14+Other!F14</f>
        <v>702579</v>
      </c>
      <c r="C83" s="333">
        <f>Instruction!H14+Research!H14+'Public Service'!H14+'Academic Supp'!H14+'Student Services'!H14+'Institutional Supp'!H14+Scholarships!H14+'OP&amp;M'!H14+Hospitals!H14+Transfers!H14+Other!H14</f>
        <v>588000</v>
      </c>
      <c r="D83" s="333">
        <f>Instruction!J14+Research!J14+'Public Service'!J14+'Academic Supp'!J14+'Student Services'!J14+'Institutional Supp'!J14+Scholarships!J14+'OP&amp;M'!J14+Hospitals!J14+Transfers!J14+Other!J14</f>
        <v>537579</v>
      </c>
      <c r="E83" s="337">
        <f t="shared" si="6"/>
        <v>-50421</v>
      </c>
      <c r="F83" s="334">
        <f t="shared" si="7"/>
        <v>-8.5750000000000007E-2</v>
      </c>
    </row>
    <row r="84" spans="1:6" ht="15" customHeight="1" x14ac:dyDescent="0.25">
      <c r="A84" s="338" t="s">
        <v>310</v>
      </c>
      <c r="B84" s="329">
        <f>Instruction!F16+Research!F16+'Public Service'!F16+'Academic Supp'!F16+'Student Services'!F16+'Institutional Supp'!F16+Scholarships!F16+'OP&amp;M'!F16+Hospitals!F16+Transfers!F16+Other!F16</f>
        <v>167411</v>
      </c>
      <c r="C84" s="329">
        <f>Instruction!H16+Research!H16+'Public Service'!H16+'Academic Supp'!H16+'Student Services'!H16+'Institutional Supp'!H16+Scholarships!H16+'OP&amp;M'!H16+Hospitals!H16+Transfers!H16+Other!H16</f>
        <v>43000</v>
      </c>
      <c r="D84" s="329">
        <f>Instruction!J16+Research!J16+'Public Service'!J16+'Academic Supp'!J16+'Student Services'!J16+'Institutional Supp'!J16+Scholarships!J16+'OP&amp;M'!J16+Hospitals!J16+Transfers!J16+Other!J16</f>
        <v>131411</v>
      </c>
      <c r="E84" s="337">
        <f t="shared" si="6"/>
        <v>88411</v>
      </c>
      <c r="F84" s="334">
        <f t="shared" si="7"/>
        <v>2.0560697674418607</v>
      </c>
    </row>
    <row r="85" spans="1:6" s="3" customFormat="1" ht="15" customHeight="1" x14ac:dyDescent="0.25">
      <c r="A85" s="340" t="s">
        <v>311</v>
      </c>
      <c r="B85" s="358">
        <f>SUM(B82:B84)</f>
        <v>948091</v>
      </c>
      <c r="C85" s="358">
        <f>SUM(C82:C84)</f>
        <v>640121</v>
      </c>
      <c r="D85" s="358">
        <f>SUM(D82:D84)</f>
        <v>727091</v>
      </c>
      <c r="E85" s="342">
        <f t="shared" si="6"/>
        <v>86970</v>
      </c>
      <c r="F85" s="343">
        <f t="shared" si="7"/>
        <v>0.13586493803515273</v>
      </c>
    </row>
    <row r="86" spans="1:6" ht="15" customHeight="1" x14ac:dyDescent="0.25">
      <c r="A86" s="338" t="s">
        <v>312</v>
      </c>
      <c r="B86" s="329">
        <f>Instruction!F27+Research!F27+'Public Service'!F27+'Academic Supp'!F27+'Student Services'!F27+'Institutional Supp'!F27+Scholarships!F27+'OP&amp;M'!F27+Hospitals!F27+Transfers!F27+Other!F27</f>
        <v>126099</v>
      </c>
      <c r="C86" s="329">
        <f>Instruction!H27+Research!H27+'Public Service'!H27+'Academic Supp'!H27+'Student Services'!H27+'Institutional Supp'!H27+Scholarships!H27+'OP&amp;M'!H27+Hospitals!H27+Transfers!H27+Other!H27</f>
        <v>101512</v>
      </c>
      <c r="D86" s="329">
        <f>Instruction!J27+Research!J27+'Public Service'!J27+'Academic Supp'!J27+'Student Services'!J27+'Institutional Supp'!J27+Scholarships!J27+'OP&amp;M'!J27+Hospitals!J27+Transfers!J27++Other!J27</f>
        <v>96102</v>
      </c>
      <c r="E86" s="337">
        <f t="shared" si="6"/>
        <v>-5410</v>
      </c>
      <c r="F86" s="334">
        <f t="shared" si="7"/>
        <v>-5.3294191819686344E-2</v>
      </c>
    </row>
    <row r="87" spans="1:6" ht="15" customHeight="1" x14ac:dyDescent="0.25">
      <c r="A87" s="338" t="s">
        <v>313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111625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115956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124194</v>
      </c>
      <c r="E87" s="337">
        <f t="shared" si="6"/>
        <v>8238</v>
      </c>
      <c r="F87" s="334">
        <f t="shared" si="7"/>
        <v>7.1044189175204386E-2</v>
      </c>
    </row>
    <row r="88" spans="1:6" ht="15" customHeight="1" x14ac:dyDescent="0.25">
      <c r="A88" s="338" t="s">
        <v>314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315</v>
      </c>
      <c r="B89" s="337">
        <f>Instruction!F39+Research!F39+'Public Service'!F39+'Academic Supp'!F39+'Student Services'!F39+'Institutional Supp'!F39+Scholarships!F39+'OP&amp;M'!F39+Hospitals!F39+Transfers!F39+Other!F39</f>
        <v>653354</v>
      </c>
      <c r="C89" s="337">
        <f>Instruction!H39+Research!H39+'Public Service'!H39+'Academic Supp'!H39+'Student Services'!H39+'Institutional Supp'!H39+Scholarships!H39+'OP&amp;M'!H39+Hospitals!H39+Transfers!H39+Other!H39</f>
        <v>639295</v>
      </c>
      <c r="D89" s="337">
        <f>Instruction!J39+Research!J39+'Public Service'!J39+'Academic Supp'!J39+'Student Services'!J39+'Institutional Supp'!J39+Scholarships!J39+'OP&amp;M'!J39+Hospitals!J39+Transfers!J39+Other!J39</f>
        <v>652221</v>
      </c>
      <c r="E89" s="337">
        <f t="shared" si="6"/>
        <v>12926</v>
      </c>
      <c r="F89" s="334">
        <f t="shared" si="7"/>
        <v>2.0219147654838534E-2</v>
      </c>
    </row>
    <row r="90" spans="1:6" s="3" customFormat="1" ht="15" customHeight="1" x14ac:dyDescent="0.25">
      <c r="A90" s="340" t="s">
        <v>316</v>
      </c>
      <c r="B90" s="342">
        <f>SUM(B86:B89)</f>
        <v>891078</v>
      </c>
      <c r="C90" s="342">
        <f>SUM(C86:C89)</f>
        <v>856763</v>
      </c>
      <c r="D90" s="342">
        <f>SUM(D86:D89)</f>
        <v>872517</v>
      </c>
      <c r="E90" s="342">
        <f t="shared" si="6"/>
        <v>15754</v>
      </c>
      <c r="F90" s="343">
        <f t="shared" si="7"/>
        <v>1.8387815533583967E-2</v>
      </c>
    </row>
    <row r="91" spans="1:6" ht="15" customHeight="1" x14ac:dyDescent="0.25">
      <c r="A91" s="338" t="s">
        <v>317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172059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42102</v>
      </c>
      <c r="E91" s="337">
        <f t="shared" si="6"/>
        <v>42102</v>
      </c>
      <c r="F91" s="334">
        <f t="shared" si="7"/>
        <v>1</v>
      </c>
    </row>
    <row r="92" spans="1:6" ht="15" customHeight="1" x14ac:dyDescent="0.25">
      <c r="A92" s="338" t="s">
        <v>318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319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320</v>
      </c>
      <c r="B94" s="358">
        <f>SUM(B91:B93)</f>
        <v>172059</v>
      </c>
      <c r="C94" s="358">
        <f>SUM(C91:C93)</f>
        <v>0</v>
      </c>
      <c r="D94" s="358">
        <f>SUM(D91:D93)</f>
        <v>42102</v>
      </c>
      <c r="E94" s="358">
        <f t="shared" si="6"/>
        <v>42102</v>
      </c>
      <c r="F94" s="343">
        <f t="shared" si="7"/>
        <v>1</v>
      </c>
    </row>
    <row r="95" spans="1:6" ht="15" customHeight="1" x14ac:dyDescent="0.25">
      <c r="A95" s="345" t="s">
        <v>321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302</v>
      </c>
      <c r="B96" s="361">
        <f>B94+B90+B85+B81+B95</f>
        <v>11312929</v>
      </c>
      <c r="C96" s="361">
        <f>C94+C90+C85+C81+C95</f>
        <v>11815130</v>
      </c>
      <c r="D96" s="362">
        <f>D94+D90+D85+D81+D95</f>
        <v>11938021</v>
      </c>
      <c r="E96" s="361">
        <f t="shared" si="6"/>
        <v>122891</v>
      </c>
      <c r="F96" s="363">
        <f t="shared" si="7"/>
        <v>1.0401155129059095E-2</v>
      </c>
    </row>
    <row r="97" spans="1:6" ht="15" customHeight="1" x14ac:dyDescent="0.25">
      <c r="A97" s="97"/>
      <c r="B97" s="138">
        <f>B58-B96</f>
        <v>0</v>
      </c>
      <c r="C97" s="138">
        <f t="shared" ref="C97:D97" si="8">C58-C96</f>
        <v>0</v>
      </c>
      <c r="D97" s="138">
        <f t="shared" si="8"/>
        <v>0</v>
      </c>
      <c r="E97" s="138"/>
      <c r="F97" s="319" t="s">
        <v>33</v>
      </c>
    </row>
    <row r="98" spans="1:6" ht="15" customHeight="1" x14ac:dyDescent="0.25">
      <c r="A98" s="97" t="s">
        <v>322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323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33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L56"/>
  <sheetViews>
    <sheetView zoomScaleNormal="100" workbookViewId="0">
      <pane xSplit="1" ySplit="5" topLeftCell="B6" activePane="bottomRight" state="frozen"/>
      <selection activeCell="A102" sqref="A102"/>
      <selection pane="topRight" activeCell="A102" sqref="A102"/>
      <selection pane="bottomLeft" activeCell="A102" sqref="A102"/>
      <selection pane="bottomRight" activeCell="A102" sqref="A102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233</v>
      </c>
      <c r="B1" s="368"/>
      <c r="C1" s="369" t="s">
        <v>2</v>
      </c>
      <c r="D1" s="370" t="str">
        <f>Revenue!B2</f>
        <v>Nunez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324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325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326</v>
      </c>
      <c r="B4" s="300" t="s">
        <v>327</v>
      </c>
      <c r="C4" s="300" t="s">
        <v>328</v>
      </c>
      <c r="D4" s="300" t="s">
        <v>328</v>
      </c>
      <c r="E4" s="301" t="s">
        <v>329</v>
      </c>
      <c r="F4" s="302"/>
    </row>
    <row r="5" spans="1:12" ht="15" customHeight="1" x14ac:dyDescent="0.25">
      <c r="A5" s="197"/>
      <c r="B5" s="303" t="s">
        <v>244</v>
      </c>
      <c r="C5" s="303" t="s">
        <v>244</v>
      </c>
      <c r="D5" s="303" t="s">
        <v>245</v>
      </c>
      <c r="E5" s="303" t="s">
        <v>244</v>
      </c>
    </row>
    <row r="6" spans="1:12" ht="15" customHeight="1" x14ac:dyDescent="0.25">
      <c r="A6" s="223" t="s">
        <v>330</v>
      </c>
      <c r="B6" s="304"/>
      <c r="C6" s="304"/>
      <c r="D6" s="304"/>
      <c r="E6" s="305"/>
    </row>
    <row r="7" spans="1:12" ht="15" customHeight="1" x14ac:dyDescent="0.2">
      <c r="A7" s="498" t="s">
        <v>331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332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9" t="s">
        <v>333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9" t="s">
        <v>334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9" t="s">
        <v>335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336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142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337</v>
      </c>
      <c r="B14" s="304"/>
      <c r="C14" s="304"/>
      <c r="D14" s="304"/>
      <c r="E14" s="305"/>
    </row>
    <row r="15" spans="1:12" ht="15" customHeight="1" x14ac:dyDescent="0.25">
      <c r="A15" s="199" t="s">
        <v>338</v>
      </c>
      <c r="B15" s="306"/>
      <c r="C15" s="306"/>
      <c r="D15" s="306"/>
      <c r="E15" s="307"/>
    </row>
    <row r="16" spans="1:12" ht="15" customHeight="1" x14ac:dyDescent="0.2">
      <c r="A16" s="498" t="s">
        <v>339</v>
      </c>
      <c r="B16" s="306">
        <f>Revenue!F7</f>
        <v>4830562</v>
      </c>
      <c r="C16" s="306">
        <f>Revenue!H7</f>
        <v>5375000</v>
      </c>
      <c r="D16" s="306">
        <f>Revenue!J7</f>
        <v>5375000</v>
      </c>
      <c r="E16" s="306">
        <f>D16-C16</f>
        <v>0</v>
      </c>
    </row>
    <row r="17" spans="1:5" ht="15" customHeight="1" x14ac:dyDescent="0.2">
      <c r="A17" s="498" t="s">
        <v>340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341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342</v>
      </c>
      <c r="B19" s="306">
        <f>Revenue!F10</f>
        <v>113046</v>
      </c>
      <c r="C19" s="306">
        <f>Revenue!H10</f>
        <v>120000</v>
      </c>
      <c r="D19" s="306">
        <f>Revenue!J10</f>
        <v>120000</v>
      </c>
      <c r="E19" s="306">
        <f>D19-C19</f>
        <v>0</v>
      </c>
    </row>
    <row r="20" spans="1:5" ht="15" customHeight="1" x14ac:dyDescent="0.2">
      <c r="A20" s="498" t="s">
        <v>343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344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345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346</v>
      </c>
      <c r="B23" s="306">
        <f>Revenue!F16</f>
        <v>276063</v>
      </c>
      <c r="C23" s="306">
        <f>Revenue!H16</f>
        <v>300000</v>
      </c>
      <c r="D23" s="306">
        <f>Revenue!J16</f>
        <v>300000</v>
      </c>
      <c r="E23" s="306">
        <f t="shared" si="1"/>
        <v>0</v>
      </c>
    </row>
    <row r="24" spans="1:5" ht="15" customHeight="1" x14ac:dyDescent="0.2">
      <c r="A24" s="498" t="s">
        <v>347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348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349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350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351</v>
      </c>
      <c r="B28" s="306">
        <f>Revenue!F22</f>
        <v>168114</v>
      </c>
      <c r="C28" s="306">
        <f>Revenue!H22</f>
        <v>70000</v>
      </c>
      <c r="D28" s="306">
        <f>Revenue!J22</f>
        <v>70000</v>
      </c>
      <c r="E28" s="306">
        <f t="shared" si="1"/>
        <v>0</v>
      </c>
    </row>
    <row r="29" spans="1:5" ht="15" customHeight="1" x14ac:dyDescent="0.2">
      <c r="A29" s="498" t="s">
        <v>352</v>
      </c>
      <c r="B29" s="306">
        <f>Revenue!F23</f>
        <v>174097</v>
      </c>
      <c r="C29" s="306">
        <f>Revenue!H23</f>
        <v>250000</v>
      </c>
      <c r="D29" s="306">
        <f>Revenue!J23</f>
        <v>250000</v>
      </c>
      <c r="E29" s="306">
        <f>D29-C29</f>
        <v>0</v>
      </c>
    </row>
    <row r="30" spans="1:5" s="153" customFormat="1" ht="15" customHeight="1" x14ac:dyDescent="0.25">
      <c r="A30" s="223" t="s">
        <v>353</v>
      </c>
      <c r="B30" s="308">
        <f>SUM(B16:B29)</f>
        <v>5561882</v>
      </c>
      <c r="C30" s="308">
        <f>SUM(C16:C29)</f>
        <v>6115000</v>
      </c>
      <c r="D30" s="308">
        <f>SUM(D16:D29)</f>
        <v>6115000</v>
      </c>
      <c r="E30" s="308">
        <f>SUM(E16:E29)</f>
        <v>0</v>
      </c>
    </row>
    <row r="31" spans="1:5" ht="15" customHeight="1" x14ac:dyDescent="0.2">
      <c r="A31" s="500" t="s">
        <v>354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355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356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9" t="s">
        <v>357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358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359</v>
      </c>
      <c r="B36" s="304">
        <f>Revenue!F30</f>
        <v>136619</v>
      </c>
      <c r="C36" s="304">
        <f>Revenue!H30</f>
        <v>85000</v>
      </c>
      <c r="D36" s="304">
        <f>Revenue!J30</f>
        <v>85000</v>
      </c>
      <c r="E36" s="305">
        <f t="shared" si="2"/>
        <v>0</v>
      </c>
    </row>
    <row r="37" spans="1:5" ht="15" customHeight="1" x14ac:dyDescent="0.2">
      <c r="A37" s="500" t="s">
        <v>360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361</v>
      </c>
      <c r="B38" s="310">
        <f>B30+SUM(B31:B37)</f>
        <v>5698501</v>
      </c>
      <c r="C38" s="310">
        <f>C30+SUM(C31:C37)</f>
        <v>6200000</v>
      </c>
      <c r="D38" s="310">
        <f>D30+SUM(D31:D37)</f>
        <v>6200000</v>
      </c>
      <c r="E38" s="311">
        <f>E30+SUM(E31:E37)</f>
        <v>0</v>
      </c>
    </row>
    <row r="39" spans="1:5" ht="15" customHeight="1" x14ac:dyDescent="0.25">
      <c r="A39" s="199" t="s">
        <v>362</v>
      </c>
      <c r="B39" s="306"/>
      <c r="C39" s="306"/>
      <c r="D39" s="306"/>
      <c r="E39" s="307"/>
    </row>
    <row r="40" spans="1:5" ht="15" customHeight="1" x14ac:dyDescent="0.2">
      <c r="A40" s="197" t="s">
        <v>363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364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365</v>
      </c>
      <c r="B42" s="306"/>
      <c r="C42" s="306"/>
      <c r="D42" s="306"/>
      <c r="E42" s="306"/>
    </row>
    <row r="43" spans="1:5" ht="15" customHeight="1" x14ac:dyDescent="0.2">
      <c r="A43" s="197" t="s">
        <v>366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367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368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73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369</v>
      </c>
      <c r="B47" s="315">
        <f>B45+B38+B12+B13+B46</f>
        <v>5698501</v>
      </c>
      <c r="C47" s="315">
        <f>C45+C38+C12+C13+C46</f>
        <v>6200000</v>
      </c>
      <c r="D47" s="315">
        <f>D45+D38+D12+D13+D46</f>
        <v>6200000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33</v>
      </c>
    </row>
    <row r="54" spans="1:1" ht="15" customHeight="1" x14ac:dyDescent="0.2">
      <c r="A54" s="318" t="s">
        <v>33</v>
      </c>
    </row>
    <row r="56" spans="1:1" ht="15" customHeight="1" x14ac:dyDescent="0.2">
      <c r="A56" s="318" t="s">
        <v>33</v>
      </c>
    </row>
  </sheetData>
  <pageMargins left="0.45" right="0.45" top="0.5" bottom="0.5" header="0.3" footer="0.3"/>
  <pageSetup scale="49" fitToHeight="0" orientation="portrait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M83"/>
  <sheetViews>
    <sheetView zoomScaleNormal="100" workbookViewId="0">
      <pane xSplit="1" ySplit="10" topLeftCell="G11" activePane="bottomRight" state="frozen"/>
      <selection activeCell="A102" sqref="A102"/>
      <selection pane="topRight" activeCell="A102" sqref="A102"/>
      <selection pane="bottomLeft" activeCell="A102" sqref="A102"/>
      <selection pane="bottomRight" activeCell="A102" sqref="A102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233</v>
      </c>
      <c r="B1" s="380"/>
      <c r="C1" s="373"/>
      <c r="D1" s="380"/>
      <c r="F1" s="380"/>
      <c r="H1" s="380"/>
      <c r="I1" s="373"/>
      <c r="J1" s="381" t="s">
        <v>2</v>
      </c>
      <c r="K1" s="370" t="str">
        <f>Revenue!B2</f>
        <v>Nunez Community College</v>
      </c>
      <c r="L1" s="383"/>
      <c r="M1" s="370"/>
    </row>
    <row r="2" spans="1:13" s="372" customFormat="1" ht="20.100000000000001" customHeight="1" x14ac:dyDescent="0.25">
      <c r="A2" s="366" t="s">
        <v>370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371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33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372</v>
      </c>
      <c r="C6" s="236"/>
      <c r="D6" s="237"/>
      <c r="E6" s="236"/>
      <c r="F6" s="237"/>
      <c r="G6" s="238"/>
      <c r="H6" s="200" t="s">
        <v>373</v>
      </c>
      <c r="I6" s="236"/>
      <c r="J6" s="237"/>
      <c r="K6" s="236"/>
      <c r="L6" s="237"/>
      <c r="M6" s="239" t="s">
        <v>33</v>
      </c>
    </row>
    <row r="7" spans="1:13" ht="15" customHeight="1" x14ac:dyDescent="0.2">
      <c r="A7" s="197" t="s">
        <v>33</v>
      </c>
      <c r="B7" s="136" t="s">
        <v>33</v>
      </c>
      <c r="D7" s="136" t="s">
        <v>33</v>
      </c>
      <c r="F7" s="136" t="s">
        <v>33</v>
      </c>
      <c r="G7" s="235"/>
      <c r="H7" s="136" t="s">
        <v>33</v>
      </c>
      <c r="J7" s="136" t="s">
        <v>33</v>
      </c>
      <c r="L7" s="136" t="s">
        <v>33</v>
      </c>
      <c r="M7" s="235"/>
    </row>
    <row r="8" spans="1:13" ht="15" customHeight="1" x14ac:dyDescent="0.2">
      <c r="A8" s="197" t="s">
        <v>33</v>
      </c>
      <c r="B8" s="136" t="s">
        <v>33</v>
      </c>
      <c r="D8" s="136" t="s">
        <v>33</v>
      </c>
      <c r="F8" s="136" t="s">
        <v>33</v>
      </c>
      <c r="G8" s="235"/>
      <c r="H8" s="136" t="s">
        <v>33</v>
      </c>
      <c r="J8" s="136" t="s">
        <v>33</v>
      </c>
      <c r="L8" s="136" t="s">
        <v>33</v>
      </c>
      <c r="M8" s="235"/>
    </row>
    <row r="9" spans="1:13" ht="15" customHeight="1" x14ac:dyDescent="0.25">
      <c r="A9" s="202" t="s">
        <v>33</v>
      </c>
      <c r="B9" s="203" t="s">
        <v>33</v>
      </c>
      <c r="C9" s="240" t="s">
        <v>374</v>
      </c>
      <c r="D9" s="241" t="s">
        <v>33</v>
      </c>
      <c r="E9" s="240" t="s">
        <v>374</v>
      </c>
      <c r="F9" s="241" t="s">
        <v>33</v>
      </c>
      <c r="G9" s="242" t="s">
        <v>374</v>
      </c>
      <c r="H9" s="203" t="s">
        <v>33</v>
      </c>
      <c r="I9" s="240" t="s">
        <v>374</v>
      </c>
      <c r="J9" s="241" t="s">
        <v>33</v>
      </c>
      <c r="K9" s="240" t="s">
        <v>374</v>
      </c>
      <c r="L9" s="241" t="s">
        <v>33</v>
      </c>
      <c r="M9" s="242" t="s">
        <v>374</v>
      </c>
    </row>
    <row r="10" spans="1:13" ht="15" customHeight="1" x14ac:dyDescent="0.25">
      <c r="A10" s="205" t="s">
        <v>326</v>
      </c>
      <c r="B10" s="206" t="s">
        <v>375</v>
      </c>
      <c r="C10" s="243" t="s">
        <v>175</v>
      </c>
      <c r="D10" s="244" t="s">
        <v>376</v>
      </c>
      <c r="E10" s="243" t="s">
        <v>175</v>
      </c>
      <c r="F10" s="244" t="s">
        <v>175</v>
      </c>
      <c r="G10" s="245" t="s">
        <v>175</v>
      </c>
      <c r="H10" s="206" t="s">
        <v>375</v>
      </c>
      <c r="I10" s="243" t="s">
        <v>175</v>
      </c>
      <c r="J10" s="244" t="s">
        <v>376</v>
      </c>
      <c r="K10" s="243" t="s">
        <v>175</v>
      </c>
      <c r="L10" s="244" t="s">
        <v>175</v>
      </c>
      <c r="M10" s="245" t="s">
        <v>175</v>
      </c>
    </row>
    <row r="11" spans="1:13" ht="15" customHeight="1" x14ac:dyDescent="0.2">
      <c r="A11" s="208" t="s">
        <v>377</v>
      </c>
      <c r="B11" s="209" t="s">
        <v>33</v>
      </c>
      <c r="C11" s="246"/>
      <c r="D11" s="247" t="s">
        <v>33</v>
      </c>
      <c r="E11" s="246"/>
      <c r="F11" s="247" t="s">
        <v>33</v>
      </c>
      <c r="G11" s="248"/>
      <c r="H11" s="209" t="s">
        <v>33</v>
      </c>
      <c r="I11" s="246"/>
      <c r="J11" s="247" t="s">
        <v>33</v>
      </c>
      <c r="K11" s="246"/>
      <c r="L11" s="247" t="s">
        <v>33</v>
      </c>
      <c r="M11" s="248" t="s">
        <v>377</v>
      </c>
    </row>
    <row r="12" spans="1:13" ht="15" customHeight="1" x14ac:dyDescent="0.25">
      <c r="A12" s="199" t="s">
        <v>249</v>
      </c>
      <c r="B12" s="136" t="s">
        <v>33</v>
      </c>
      <c r="C12" s="249" t="s">
        <v>33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378</v>
      </c>
      <c r="B13" s="232">
        <f>Revenue!H34</f>
        <v>5454681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5454681</v>
      </c>
      <c r="G13" s="256">
        <f>IF(ISBLANK(F13),"  ",IF(F81&gt;0,F13/F81,IF(F13&gt;0,1,0)))</f>
        <v>0.25239580660677141</v>
      </c>
      <c r="H13" s="232">
        <f>Revenue!J34</f>
        <v>5599214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5599214</v>
      </c>
      <c r="M13" s="256">
        <f>IF(ISBLANK(L13),"  ",IF(L81&gt;0,L13/L81,IF(L13&gt;0,1,0)))</f>
        <v>0.19431411906554688</v>
      </c>
    </row>
    <row r="14" spans="1:13" ht="15" customHeight="1" x14ac:dyDescent="0.2">
      <c r="A14" s="197" t="s">
        <v>379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380</v>
      </c>
      <c r="B15" s="538">
        <f>SUM(B16:B38)</f>
        <v>160449</v>
      </c>
      <c r="C15" s="539">
        <f>IF(ISBLANK(B15),"  ",IF(F15&gt;0,B15/F15,IF(B15&gt;0,1,0)))</f>
        <v>1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160449</v>
      </c>
      <c r="G15" s="543">
        <f>IF(ISBLANK(F15),"  ",IF(F81&gt;0,F15/F81,IF(F15&gt;0,1,0)))</f>
        <v>7.4242022171873779E-3</v>
      </c>
      <c r="H15" s="538">
        <f>SUM(H16:H38)</f>
        <v>138807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138807</v>
      </c>
      <c r="M15" s="543">
        <f>IF(ISBLANK(L15),"  ",IF(L81&gt;0,L15/L81,IF(L15&gt;0,1,0)))</f>
        <v>4.8171332485472717E-3</v>
      </c>
    </row>
    <row r="16" spans="1:13" s="401" customFormat="1" ht="15" customHeight="1" x14ac:dyDescent="0.2">
      <c r="A16" s="522" t="s">
        <v>381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254</v>
      </c>
      <c r="B17" s="530">
        <f>Revenue!H40</f>
        <v>160449</v>
      </c>
      <c r="C17" s="531">
        <f t="shared" si="0"/>
        <v>1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160449</v>
      </c>
      <c r="G17" s="534">
        <f>IF(ISBLANK(F17),"  ",IF(F81&gt;0,F17/F81,IF(F17&gt;0,1,0)))</f>
        <v>7.4242022171873779E-3</v>
      </c>
      <c r="H17" s="530">
        <f>Revenue!J40</f>
        <v>138807</v>
      </c>
      <c r="I17" s="531">
        <f t="shared" si="3"/>
        <v>1</v>
      </c>
      <c r="J17" s="532">
        <f>Revenue!K40</f>
        <v>0</v>
      </c>
      <c r="K17" s="535">
        <f t="shared" si="4"/>
        <v>0</v>
      </c>
      <c r="L17" s="533">
        <f t="shared" si="1"/>
        <v>138807</v>
      </c>
      <c r="M17" s="534">
        <f>IF(ISBLANK(L17),"  ",IF(L81&gt;0,L17/L81,IF(L17&gt;0,1,0)))</f>
        <v>4.8171332485472717E-3</v>
      </c>
    </row>
    <row r="18" spans="1:13" s="402" customFormat="1" ht="15" customHeight="1" x14ac:dyDescent="0.2">
      <c r="A18" s="529" t="s">
        <v>255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256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257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382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383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384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261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262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385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">
      <c r="A27" s="536" t="s">
        <v>264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386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266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267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268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269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270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271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272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273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">
      <c r="A37" s="529" t="s">
        <v>274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">
      <c r="A38" s="529" t="s">
        <v>275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276</v>
      </c>
      <c r="B39" s="265"/>
      <c r="C39" s="266" t="s">
        <v>33</v>
      </c>
      <c r="D39" s="262"/>
      <c r="E39" s="267" t="s">
        <v>33</v>
      </c>
      <c r="F39" s="247"/>
      <c r="G39" s="268" t="s">
        <v>33</v>
      </c>
      <c r="H39" s="265" t="s">
        <v>33</v>
      </c>
      <c r="I39" s="266" t="s">
        <v>33</v>
      </c>
      <c r="J39" s="262"/>
      <c r="K39" s="267" t="s">
        <v>33</v>
      </c>
      <c r="L39" s="247"/>
      <c r="M39" s="268" t="s">
        <v>33</v>
      </c>
    </row>
    <row r="40" spans="1:13" ht="15" customHeight="1" x14ac:dyDescent="0.2">
      <c r="A40" s="263" t="s">
        <v>277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278</v>
      </c>
      <c r="B41" s="265"/>
      <c r="C41" s="266" t="s">
        <v>33</v>
      </c>
      <c r="D41" s="262"/>
      <c r="E41" s="267" t="s">
        <v>33</v>
      </c>
      <c r="F41" s="247"/>
      <c r="G41" s="268" t="s">
        <v>33</v>
      </c>
      <c r="H41" s="265"/>
      <c r="I41" s="266" t="s">
        <v>33</v>
      </c>
      <c r="J41" s="262"/>
      <c r="K41" s="267" t="s">
        <v>33</v>
      </c>
      <c r="L41" s="247"/>
      <c r="M41" s="268" t="s">
        <v>33</v>
      </c>
    </row>
    <row r="42" spans="1:13" ht="15" customHeight="1" x14ac:dyDescent="0.2">
      <c r="A42" s="264" t="s">
        <v>277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279</v>
      </c>
      <c r="B44" s="217">
        <f>SUM(B13,B14,B15,B40,B42,B43)</f>
        <v>5615130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5615130</v>
      </c>
      <c r="G44" s="271">
        <f>IF(ISBLANK(F44),"  ",IF(F81&gt;0,F44/F81,IF(F44&gt;0,1,0)))</f>
        <v>0.25982000882395878</v>
      </c>
      <c r="H44" s="217">
        <f>SUM(H13,H14,H15,H40,H42,H43)</f>
        <v>5738021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5738021</v>
      </c>
      <c r="M44" s="271">
        <f>IF(ISBLANK(L44),"  ",IF(L81&gt;0,L44/L81,IF(L44&gt;0,1,0)))</f>
        <v>0.19913125231409415</v>
      </c>
    </row>
    <row r="45" spans="1:13" ht="15" customHeight="1" x14ac:dyDescent="0.25">
      <c r="A45" s="223" t="s">
        <v>330</v>
      </c>
      <c r="B45" s="224"/>
      <c r="C45" s="266" t="s">
        <v>33</v>
      </c>
      <c r="D45" s="262"/>
      <c r="E45" s="267" t="s">
        <v>33</v>
      </c>
      <c r="F45" s="247"/>
      <c r="G45" s="268" t="s">
        <v>33</v>
      </c>
      <c r="H45" s="224"/>
      <c r="I45" s="266" t="s">
        <v>33</v>
      </c>
      <c r="J45" s="262"/>
      <c r="K45" s="267" t="s">
        <v>33</v>
      </c>
      <c r="L45" s="247"/>
      <c r="M45" s="268" t="s">
        <v>33</v>
      </c>
    </row>
    <row r="46" spans="1:13" ht="15" customHeight="1" x14ac:dyDescent="0.2">
      <c r="A46" s="197" t="s">
        <v>331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332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333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334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335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336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387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338</v>
      </c>
      <c r="B53" s="276"/>
      <c r="C53" s="277" t="s">
        <v>33</v>
      </c>
      <c r="D53" s="258"/>
      <c r="E53" s="278" t="s">
        <v>33</v>
      </c>
      <c r="F53" s="137"/>
      <c r="G53" s="279" t="s">
        <v>33</v>
      </c>
      <c r="H53" s="276"/>
      <c r="I53" s="277" t="s">
        <v>33</v>
      </c>
      <c r="J53" s="258"/>
      <c r="K53" s="278" t="s">
        <v>33</v>
      </c>
      <c r="L53" s="137"/>
      <c r="M53" s="279" t="s">
        <v>33</v>
      </c>
    </row>
    <row r="54" spans="1:13" ht="15" customHeight="1" x14ac:dyDescent="0.2">
      <c r="A54" s="197" t="s">
        <v>388</v>
      </c>
      <c r="B54" s="276">
        <f>Revenue!H7</f>
        <v>5375000</v>
      </c>
      <c r="C54" s="252">
        <f t="shared" si="0"/>
        <v>0.91489361702127658</v>
      </c>
      <c r="D54" s="258">
        <f>Revenue!I7</f>
        <v>500000</v>
      </c>
      <c r="E54" s="254">
        <f t="shared" ref="E54:E72" si="22">IF(ISBLANK(D54),"  ",IF(F54&gt;0,D54/F54,IF(D54&gt;0,1,0)))</f>
        <v>8.5106382978723402E-2</v>
      </c>
      <c r="F54" s="280">
        <f t="shared" ref="F54:F59" si="23">D54+B54</f>
        <v>5875000</v>
      </c>
      <c r="G54" s="256">
        <f>IF(ISBLANK(F54),"  ",IF(F81&gt;0,F54/F81,IF(F54&gt;0,1,0)))</f>
        <v>0.27184456136202684</v>
      </c>
      <c r="H54" s="276">
        <f>Revenue!J7</f>
        <v>5375000</v>
      </c>
      <c r="I54" s="252">
        <f t="shared" ref="I54:I72" si="24">IF(ISBLANK(H54),"  ",IF(L54&gt;0,H54/L54,IF(H54&gt;0,1,0)))</f>
        <v>0.91489361702127658</v>
      </c>
      <c r="J54" s="258">
        <f>Revenue!K7</f>
        <v>500000</v>
      </c>
      <c r="K54" s="254">
        <f t="shared" ref="K54:K72" si="25">IF(ISBLANK(J54),"  ",IF(L54&gt;0,J54/L54,IF(J54&gt;0,1,0)))</f>
        <v>8.5106382978723402E-2</v>
      </c>
      <c r="L54" s="280">
        <f t="shared" ref="L54:L60" si="26">J54+H54</f>
        <v>5875000</v>
      </c>
      <c r="M54" s="256">
        <f>IF(ISBLANK(L54),"  ",IF(L81&gt;0,L54/L81,IF(L54&gt;0,1,0)))</f>
        <v>0.20388494697828802</v>
      </c>
    </row>
    <row r="55" spans="1:13" ht="15" customHeight="1" x14ac:dyDescent="0.2">
      <c r="A55" s="208" t="s">
        <v>389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390</v>
      </c>
      <c r="B56" s="283">
        <f>Revenue!H9</f>
        <v>0</v>
      </c>
      <c r="C56" s="257">
        <f t="shared" si="0"/>
        <v>0</v>
      </c>
      <c r="D56" s="284">
        <f>Revenue!I9</f>
        <v>275000</v>
      </c>
      <c r="E56" s="259">
        <f t="shared" si="22"/>
        <v>1</v>
      </c>
      <c r="F56" s="285">
        <f t="shared" si="23"/>
        <v>275000</v>
      </c>
      <c r="G56" s="261">
        <f>IF(ISBLANK(F56),"  ",IF(F81&gt;0,F56/F81,IF(F56&gt;0,1,0)))</f>
        <v>1.2724639042477852E-2</v>
      </c>
      <c r="H56" s="283">
        <f>Revenue!J9</f>
        <v>0</v>
      </c>
      <c r="I56" s="257">
        <f t="shared" si="24"/>
        <v>0</v>
      </c>
      <c r="J56" s="284">
        <f>Revenue!K9</f>
        <v>275000</v>
      </c>
      <c r="K56" s="259">
        <f t="shared" si="25"/>
        <v>1</v>
      </c>
      <c r="L56" s="285">
        <f t="shared" si="26"/>
        <v>275000</v>
      </c>
      <c r="M56" s="261">
        <f>IF(ISBLANK(L56),"  ",IF(L81&gt;0,L56/L81,IF(L56&gt;0,1,0)))</f>
        <v>9.543550709621991E-3</v>
      </c>
    </row>
    <row r="57" spans="1:13" ht="15" customHeight="1" x14ac:dyDescent="0.2">
      <c r="A57" s="282" t="s">
        <v>391</v>
      </c>
      <c r="B57" s="283">
        <f>Revenue!H10</f>
        <v>120000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120000</v>
      </c>
      <c r="G57" s="261">
        <f>IF(ISBLANK(F57),"  ",IF(F81&gt;0,F57/F81,IF(F57&gt;0,1,0)))</f>
        <v>5.5525697639903357E-3</v>
      </c>
      <c r="H57" s="283">
        <f>Revenue!J10</f>
        <v>120000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120000</v>
      </c>
      <c r="M57" s="261">
        <f>IF(ISBLANK(L57),"  ",IF(L81&gt;0,L57/L81,IF(L57&gt;0,1,0)))</f>
        <v>4.164458491471415E-3</v>
      </c>
    </row>
    <row r="58" spans="1:13" ht="15" customHeight="1" x14ac:dyDescent="0.2">
      <c r="A58" s="282" t="s">
        <v>392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393</v>
      </c>
      <c r="B59" s="224">
        <f>Revenue!H11+Revenue!H12+Revenue!H14+Revenue!H15+Revenue!H17+Revenue!H18+Revenue!H22+Revenue!H23+Revenue!H13+Revenue!H16</f>
        <v>620000</v>
      </c>
      <c r="C59" s="257">
        <f t="shared" si="0"/>
        <v>0.40978189028420359</v>
      </c>
      <c r="D59" s="262">
        <f>Revenue!I11+Revenue!I12+Revenue!I14+Revenue!I15+Revenue!I17+Revenue!I18+Revenue!I22+Revenue!I23+Revenue!I13+Revenue!I16</f>
        <v>893000</v>
      </c>
      <c r="E59" s="259">
        <f t="shared" si="22"/>
        <v>0.59021810971579647</v>
      </c>
      <c r="F59" s="281">
        <f t="shared" si="23"/>
        <v>1513000</v>
      </c>
      <c r="G59" s="261">
        <f>IF(ISBLANK(F59),"  ",IF(F81&gt;0,F59/F81,IF(F59&gt;0,1,0)))</f>
        <v>7.0008650440978148E-2</v>
      </c>
      <c r="H59" s="224">
        <f>Revenue!J11+Revenue!J12+Revenue!J14+Revenue!J15+Revenue!J17+Revenue!J18+Revenue!J22+Revenue!J23+Revenue!J13+Revenue!J16</f>
        <v>620000</v>
      </c>
      <c r="I59" s="257">
        <f t="shared" si="24"/>
        <v>0.40978189028420359</v>
      </c>
      <c r="J59" s="262">
        <f>Revenue!K11+Revenue!K12+Revenue!K14+Revenue!K15+Revenue!K17+Revenue!K18+Revenue!K22+Revenue!K23+Revenue!K13+Revenue!K16</f>
        <v>893000</v>
      </c>
      <c r="K59" s="259">
        <f t="shared" si="25"/>
        <v>0.59021810971579647</v>
      </c>
      <c r="L59" s="281">
        <f t="shared" si="26"/>
        <v>1513000</v>
      </c>
      <c r="M59" s="261">
        <f>IF(ISBLANK(L59),"  ",IF(L81&gt;0,L59/L81,IF(L59&gt;0,1,0)))</f>
        <v>5.2506880813302084E-2</v>
      </c>
    </row>
    <row r="60" spans="1:13" s="153" customFormat="1" ht="15" customHeight="1" x14ac:dyDescent="0.25">
      <c r="A60" s="222" t="s">
        <v>353</v>
      </c>
      <c r="B60" s="227">
        <f>B59+B57+B56+B55+B54</f>
        <v>6115000</v>
      </c>
      <c r="C60" s="269">
        <f t="shared" si="0"/>
        <v>0.78568675318000769</v>
      </c>
      <c r="D60" s="272">
        <f>D59+D57+D56+D55+D54+D58</f>
        <v>1668000</v>
      </c>
      <c r="E60" s="270">
        <f t="shared" si="22"/>
        <v>0.21431324681999228</v>
      </c>
      <c r="F60" s="286">
        <f>F59+F57+F56+F55+F54+F58</f>
        <v>7783000</v>
      </c>
      <c r="G60" s="271">
        <f>IF(ISBLANK(F60),"  ",IF(F81&gt;0,F60/F81,IF(F60&gt;0,1,0)))</f>
        <v>0.3601304206094732</v>
      </c>
      <c r="H60" s="227">
        <f>H59+H57+H56+H55+H54</f>
        <v>6115000</v>
      </c>
      <c r="I60" s="269">
        <f t="shared" si="24"/>
        <v>0.78568675318000769</v>
      </c>
      <c r="J60" s="272">
        <f>J59+J57+J56+J55+J54+J58</f>
        <v>1668000</v>
      </c>
      <c r="K60" s="270">
        <f t="shared" si="25"/>
        <v>0.21431324681999228</v>
      </c>
      <c r="L60" s="281">
        <f t="shared" si="26"/>
        <v>7783000</v>
      </c>
      <c r="M60" s="271">
        <f>IF(ISBLANK(L60),"  ",IF(L81&gt;0,L60/L81,IF(L60&gt;0,1,0)))</f>
        <v>0.27009983699268347</v>
      </c>
    </row>
    <row r="61" spans="1:13" ht="15" customHeight="1" x14ac:dyDescent="0.2">
      <c r="A61" s="251" t="s">
        <v>354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394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355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356</v>
      </c>
      <c r="B64" s="209">
        <f>Revenue!H73</f>
        <v>0</v>
      </c>
      <c r="C64" s="257">
        <f t="shared" si="0"/>
        <v>0</v>
      </c>
      <c r="D64" s="262">
        <f>Revenue!I73</f>
        <v>400000</v>
      </c>
      <c r="E64" s="259">
        <f t="shared" si="22"/>
        <v>1</v>
      </c>
      <c r="F64" s="247">
        <f t="shared" si="27"/>
        <v>400000</v>
      </c>
      <c r="G64" s="261">
        <f>IF(ISBLANK(F64),"  ",IF(F81&gt;0,F64/F81,IF(F64&gt;0,1,0)))</f>
        <v>1.8508565879967787E-2</v>
      </c>
      <c r="H64" s="209">
        <f>Revenue!J73</f>
        <v>0</v>
      </c>
      <c r="I64" s="257">
        <f t="shared" si="24"/>
        <v>0</v>
      </c>
      <c r="J64" s="262">
        <f>Revenue!K73</f>
        <v>2250000</v>
      </c>
      <c r="K64" s="259">
        <f t="shared" si="25"/>
        <v>1</v>
      </c>
      <c r="L64" s="247">
        <f t="shared" si="28"/>
        <v>2250000</v>
      </c>
      <c r="M64" s="261">
        <f>IF(ISBLANK(L64),"  ",IF(L81&gt;0,L64/L81,IF(L64&gt;0,1,0)))</f>
        <v>7.8083596715089021E-2</v>
      </c>
    </row>
    <row r="65" spans="1:13" ht="15" customHeight="1" x14ac:dyDescent="0.2">
      <c r="A65" s="290" t="s">
        <v>357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358</v>
      </c>
      <c r="B66" s="209">
        <v>0</v>
      </c>
      <c r="C66" s="257">
        <f t="shared" si="0"/>
        <v>0</v>
      </c>
      <c r="D66" s="262">
        <f>Athletics!V24-Athletics!V21-Athletics!V13-Athletics!V23</f>
        <v>63235</v>
      </c>
      <c r="E66" s="259">
        <f t="shared" si="22"/>
        <v>1</v>
      </c>
      <c r="F66" s="247">
        <f t="shared" si="27"/>
        <v>63235</v>
      </c>
      <c r="G66" s="261">
        <f>IF(ISBLANK(F66),"  ",IF(F81&gt;0,F66/F81,IF(F66&gt;0,1,0)))</f>
        <v>2.9259729085494074E-3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395</v>
      </c>
      <c r="B67" s="209">
        <f>Revenue!H84</f>
        <v>0</v>
      </c>
      <c r="C67" s="257">
        <f t="shared" si="0"/>
        <v>0</v>
      </c>
      <c r="D67" s="262">
        <f>Revenue!I84</f>
        <v>25000</v>
      </c>
      <c r="E67" s="259">
        <f t="shared" si="22"/>
        <v>1</v>
      </c>
      <c r="F67" s="247">
        <f t="shared" si="27"/>
        <v>25000</v>
      </c>
      <c r="G67" s="261">
        <f>IF(ISBLANK(F67),"  ",IF(F81&gt;0,F67/F81,IF(F67&gt;0,1,0)))</f>
        <v>1.1567853674979867E-3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396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397</v>
      </c>
      <c r="B69" s="209">
        <f>Revenue!H75+Revenue!H74</f>
        <v>0</v>
      </c>
      <c r="C69" s="257">
        <f t="shared" si="0"/>
        <v>0</v>
      </c>
      <c r="D69" s="262">
        <f>Revenue!I75+Revenue!I74</f>
        <v>140000</v>
      </c>
      <c r="E69" s="259">
        <f t="shared" si="22"/>
        <v>1</v>
      </c>
      <c r="F69" s="247">
        <f t="shared" si="27"/>
        <v>140000</v>
      </c>
      <c r="G69" s="261">
        <f>IF(ISBLANK(F69),"  ",IF(F81&gt;0,F69/F81,IF(F69&gt;0,1,0)))</f>
        <v>6.4779980579887254E-3</v>
      </c>
      <c r="H69" s="209">
        <f>Revenue!J75+Revenue!J74</f>
        <v>0</v>
      </c>
      <c r="I69" s="257">
        <f t="shared" si="24"/>
        <v>0</v>
      </c>
      <c r="J69" s="262">
        <f>Revenue!K75+Revenue!K74</f>
        <v>159000</v>
      </c>
      <c r="K69" s="259">
        <f t="shared" si="25"/>
        <v>1</v>
      </c>
      <c r="L69" s="247">
        <f t="shared" si="28"/>
        <v>159000</v>
      </c>
      <c r="M69" s="261">
        <f>IF(ISBLANK(L69),"  ",IF(L81&gt;0,L69/L81,IF(L69&gt;0,1,0)))</f>
        <v>5.5179075011996242E-3</v>
      </c>
    </row>
    <row r="70" spans="1:13" ht="15" customHeight="1" x14ac:dyDescent="0.2">
      <c r="A70" s="211" t="s">
        <v>359</v>
      </c>
      <c r="B70" s="209">
        <f>Revenue!H30</f>
        <v>85000</v>
      </c>
      <c r="C70" s="257">
        <f t="shared" si="0"/>
        <v>0.99706744868035191</v>
      </c>
      <c r="D70" s="262">
        <f>Revenue!I30</f>
        <v>250</v>
      </c>
      <c r="E70" s="259">
        <f t="shared" si="22"/>
        <v>2.9325513196480938E-3</v>
      </c>
      <c r="F70" s="247">
        <f t="shared" si="27"/>
        <v>85250</v>
      </c>
      <c r="G70" s="261">
        <f>IF(ISBLANK(F70),"  ",IF(F81&gt;0,F70/F81,IF(F70&gt;0,1,0)))</f>
        <v>3.9446381031681341E-3</v>
      </c>
      <c r="H70" s="209">
        <f>Revenue!J30</f>
        <v>85000</v>
      </c>
      <c r="I70" s="257">
        <f t="shared" si="24"/>
        <v>0.99706744868035191</v>
      </c>
      <c r="J70" s="262">
        <f>Revenue!K30</f>
        <v>250</v>
      </c>
      <c r="K70" s="259">
        <f t="shared" si="25"/>
        <v>2.9325513196480938E-3</v>
      </c>
      <c r="L70" s="247">
        <f t="shared" si="28"/>
        <v>85250</v>
      </c>
      <c r="M70" s="261">
        <f>IF(ISBLANK(L70),"  ",IF(L81&gt;0,L70/L81,IF(L70&gt;0,1,0)))</f>
        <v>2.9585007199828175E-3</v>
      </c>
    </row>
    <row r="71" spans="1:13" ht="15" customHeight="1" x14ac:dyDescent="0.2">
      <c r="A71" s="251" t="s">
        <v>398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361</v>
      </c>
      <c r="B72" s="217">
        <f>B60+SUM(B61:B71)</f>
        <v>6200000</v>
      </c>
      <c r="C72" s="269">
        <f t="shared" si="0"/>
        <v>0.72971352270968526</v>
      </c>
      <c r="D72" s="272">
        <f>D60+SUM(D61:D71)</f>
        <v>2296485</v>
      </c>
      <c r="E72" s="270">
        <f t="shared" si="22"/>
        <v>0.27028647729031474</v>
      </c>
      <c r="F72" s="217">
        <f>F60+SUM(F61:F71)</f>
        <v>8496485</v>
      </c>
      <c r="G72" s="271">
        <f>IF(ISBLANK(F72),"  ",IF(F81&gt;0,F72/F81,IF(F72&gt;0,1,0)))</f>
        <v>0.39314438092664522</v>
      </c>
      <c r="H72" s="217">
        <f>H60+SUM(H61:H71)</f>
        <v>6200000</v>
      </c>
      <c r="I72" s="269">
        <f t="shared" si="24"/>
        <v>0.6032742221897881</v>
      </c>
      <c r="J72" s="272">
        <f>J60+SUM(J61:J71)</f>
        <v>4077250</v>
      </c>
      <c r="K72" s="270">
        <f t="shared" si="25"/>
        <v>0.3967257778102119</v>
      </c>
      <c r="L72" s="217">
        <f>L60+SUM(L61:L71)</f>
        <v>10277250</v>
      </c>
      <c r="M72" s="271">
        <f>IF(ISBLANK(L72),"  ",IF(L81&gt;0,L72/L81,IF(L72&gt;0,1,0)))</f>
        <v>0.35665984192895495</v>
      </c>
    </row>
    <row r="73" spans="1:13" ht="15" customHeight="1" x14ac:dyDescent="0.25">
      <c r="A73" s="199" t="s">
        <v>362</v>
      </c>
      <c r="B73" s="224"/>
      <c r="C73" s="266" t="s">
        <v>33</v>
      </c>
      <c r="D73" s="262"/>
      <c r="E73" s="267" t="s">
        <v>33</v>
      </c>
      <c r="F73" s="247"/>
      <c r="G73" s="268" t="s">
        <v>33</v>
      </c>
      <c r="H73" s="224"/>
      <c r="I73" s="266" t="s">
        <v>33</v>
      </c>
      <c r="J73" s="262"/>
      <c r="K73" s="267" t="s">
        <v>33</v>
      </c>
      <c r="L73" s="247"/>
      <c r="M73" s="268" t="s">
        <v>33</v>
      </c>
    </row>
    <row r="74" spans="1:13" ht="15" customHeight="1" x14ac:dyDescent="0.2">
      <c r="A74" s="197" t="s">
        <v>363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364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365</v>
      </c>
      <c r="B76" s="224"/>
      <c r="C76" s="266" t="s">
        <v>33</v>
      </c>
      <c r="D76" s="262"/>
      <c r="E76" s="267" t="s">
        <v>33</v>
      </c>
      <c r="F76" s="247"/>
      <c r="G76" s="268" t="s">
        <v>33</v>
      </c>
      <c r="H76" s="224"/>
      <c r="I76" s="266" t="s">
        <v>33</v>
      </c>
      <c r="J76" s="262"/>
      <c r="K76" s="267" t="s">
        <v>33</v>
      </c>
      <c r="L76" s="247"/>
      <c r="M76" s="268" t="s">
        <v>33</v>
      </c>
    </row>
    <row r="77" spans="1:13" ht="15" customHeight="1" x14ac:dyDescent="0.2">
      <c r="A77" s="197" t="s">
        <v>366</v>
      </c>
      <c r="B77" s="136">
        <f>Revenue!H66</f>
        <v>0</v>
      </c>
      <c r="C77" s="252">
        <f t="shared" si="0"/>
        <v>0</v>
      </c>
      <c r="D77" s="258">
        <f>Revenue!I66</f>
        <v>6000000</v>
      </c>
      <c r="E77" s="254">
        <f>IF(ISBLANK(D77),"  ",IF(F77&gt;0,D77/F77,IF(D77&gt;0,1,0)))</f>
        <v>1</v>
      </c>
      <c r="F77" s="137">
        <f>D77+B77</f>
        <v>6000000</v>
      </c>
      <c r="G77" s="256">
        <f>IF(ISBLANK(F77),"  ",IF(F81&gt;0,F77/F81,IF(F77&gt;0,1,0)))</f>
        <v>0.2776284881995168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6000000</v>
      </c>
      <c r="K77" s="254">
        <f>IF(ISBLANK(J77),"  ",IF(L77&gt;0,J77/L77,IF(J77&gt;0,1,0)))</f>
        <v>1</v>
      </c>
      <c r="L77" s="137">
        <f>J77+H77</f>
        <v>6000000</v>
      </c>
      <c r="M77" s="256">
        <f>IF(ISBLANK(L77),"  ",IF(L81&gt;0,L77/L81,IF(L77&gt;0,1,0)))</f>
        <v>0.20822292457357072</v>
      </c>
    </row>
    <row r="78" spans="1:13" ht="15" customHeight="1" x14ac:dyDescent="0.2">
      <c r="A78" s="208" t="s">
        <v>367</v>
      </c>
      <c r="B78" s="209">
        <f>Revenue!H67+Revenue!H72</f>
        <v>0</v>
      </c>
      <c r="C78" s="257">
        <f t="shared" si="0"/>
        <v>0</v>
      </c>
      <c r="D78" s="262">
        <f>Revenue!I67+Revenue!I72</f>
        <v>1500000</v>
      </c>
      <c r="E78" s="259">
        <f>IF(ISBLANK(D78),"  ",IF(F78&gt;0,D78/F78,IF(D78&gt;0,1,0)))</f>
        <v>1</v>
      </c>
      <c r="F78" s="247">
        <f>D78+B78</f>
        <v>1500000</v>
      </c>
      <c r="G78" s="261">
        <f>IF(ISBLANK(F78),"  ",IF(F81&gt;0,F78/F81,IF(F78&gt;0,1,0)))</f>
        <v>6.94071220498792E-2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6800000</v>
      </c>
      <c r="K78" s="259">
        <f>IF(ISBLANK(J78),"  ",IF(L78&gt;0,J78/L78,IF(J78&gt;0,1,0)))</f>
        <v>1</v>
      </c>
      <c r="L78" s="247">
        <f>J78+H78</f>
        <v>6800000</v>
      </c>
      <c r="M78" s="261">
        <f>IF(ISBLANK(L78),"  ",IF(L81&gt;0,L78/L81,IF(L78&gt;0,1,0)))</f>
        <v>0.23598598118338016</v>
      </c>
    </row>
    <row r="79" spans="1:13" s="153" customFormat="1" ht="15" customHeight="1" x14ac:dyDescent="0.25">
      <c r="A79" s="223" t="s">
        <v>368</v>
      </c>
      <c r="B79" s="291">
        <f>B78+B77+B75+B74</f>
        <v>0</v>
      </c>
      <c r="C79" s="269">
        <f t="shared" si="0"/>
        <v>0</v>
      </c>
      <c r="D79" s="292">
        <f>D78+D77+D75+D74</f>
        <v>7500000</v>
      </c>
      <c r="E79" s="270">
        <f>IF(ISBLANK(D79),"  ",IF(F79&gt;0,D79/F79,IF(D79&gt;0,1,0)))</f>
        <v>1</v>
      </c>
      <c r="F79" s="273">
        <f>F78+F77+F76+F75+F74</f>
        <v>7500000</v>
      </c>
      <c r="G79" s="271">
        <f>IF(ISBLANK(F79),"  ",IF(F81&gt;0,F79/F81,IF(F79&gt;0,1,0)))</f>
        <v>0.347035610249396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12800000</v>
      </c>
      <c r="K79" s="270">
        <f>IF(ISBLANK(J79),"  ",IF(L79&gt;0,J79/L79,IF(J79&gt;0,1,0)))</f>
        <v>1</v>
      </c>
      <c r="L79" s="273">
        <f>L78+L77+L76+L75+L74</f>
        <v>12800000</v>
      </c>
      <c r="M79" s="271">
        <f>IF(ISBLANK(L79),"  ",IF(L81&gt;0,L79/L81,IF(L79&gt;0,1,0)))</f>
        <v>0.44420890575695088</v>
      </c>
    </row>
    <row r="80" spans="1:13" s="153" customFormat="1" ht="15" customHeight="1" x14ac:dyDescent="0.25">
      <c r="A80" s="223" t="s">
        <v>73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287</v>
      </c>
      <c r="B81" s="293">
        <f>B79+B72+B51+B44+B52+B80</f>
        <v>11815130</v>
      </c>
      <c r="C81" s="294">
        <f t="shared" si="0"/>
        <v>0.54670277996345951</v>
      </c>
      <c r="D81" s="293">
        <f>D79+D72+D51+D44+D52+D80</f>
        <v>9796485</v>
      </c>
      <c r="E81" s="295">
        <f>IF(ISBLANK(D81),"  ",IF(F81&gt;0,D81/F81,IF(D81&gt;0,1,0)))</f>
        <v>0.45329722003654055</v>
      </c>
      <c r="F81" s="293">
        <f>F79+F72+F51+F44+F52+F80</f>
        <v>21611615</v>
      </c>
      <c r="G81" s="296">
        <f>IF(ISBLANK(F81),"  ",IF(F81&gt;0,F81/F81,IF(F81&gt;0,1,0)))</f>
        <v>1</v>
      </c>
      <c r="H81" s="293">
        <f>H79+H72+H51+H44+H52+H80</f>
        <v>11938021</v>
      </c>
      <c r="I81" s="294">
        <f>IF(ISBLANK(H81),"  ",IF(L81&gt;0,H81/L81,IF(H81&gt;0,1,0)))</f>
        <v>0.41429494104011722</v>
      </c>
      <c r="J81" s="293">
        <f>J79+J72+J51+J44+J52+J80</f>
        <v>16877250</v>
      </c>
      <c r="K81" s="295">
        <f>IF(ISBLANK(J81),"  ",IF(L81&gt;0,J81/L81,IF(J81&gt;0,1,0)))</f>
        <v>0.58570505895988278</v>
      </c>
      <c r="L81" s="293">
        <f>L79+L72+L51+L44+L52+L80</f>
        <v>28815271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399</v>
      </c>
    </row>
  </sheetData>
  <pageMargins left="0.45" right="0.45" top="0.5" bottom="0.5" header="0.3" footer="0.3"/>
  <pageSetup scale="44" fitToWidth="0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M82"/>
  <sheetViews>
    <sheetView zoomScaleNormal="100" workbookViewId="0">
      <pane xSplit="1" ySplit="10" topLeftCell="C44" activePane="bottomRight" state="frozen"/>
      <selection activeCell="A102" sqref="A102"/>
      <selection pane="topRight" activeCell="A102" sqref="A102"/>
      <selection pane="bottomLeft" activeCell="A102" sqref="A102"/>
      <selection pane="bottomRight" activeCell="A102" sqref="A102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233</v>
      </c>
      <c r="B1" s="380"/>
      <c r="C1" s="373"/>
      <c r="D1" s="380"/>
      <c r="F1" s="380"/>
      <c r="H1" s="380"/>
      <c r="I1" s="373"/>
      <c r="J1" s="381" t="s">
        <v>2</v>
      </c>
      <c r="K1" s="370" t="str">
        <f>Revenue!B2</f>
        <v>Nunez Community College</v>
      </c>
      <c r="L1" s="383"/>
      <c r="M1" s="370"/>
    </row>
    <row r="2" spans="1:13" s="372" customFormat="1" ht="20.100000000000001" customHeight="1" x14ac:dyDescent="0.25">
      <c r="A2" s="366" t="s">
        <v>370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371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33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400</v>
      </c>
      <c r="C6" s="236"/>
      <c r="D6" s="237"/>
      <c r="E6" s="236"/>
      <c r="F6" s="237"/>
      <c r="G6" s="238"/>
      <c r="H6" s="200" t="s">
        <v>373</v>
      </c>
      <c r="I6" s="236"/>
      <c r="J6" s="237"/>
      <c r="K6" s="236"/>
      <c r="L6" s="237"/>
      <c r="M6" s="239" t="s">
        <v>33</v>
      </c>
    </row>
    <row r="7" spans="1:13" ht="15" customHeight="1" x14ac:dyDescent="0.2">
      <c r="A7" s="197" t="s">
        <v>33</v>
      </c>
      <c r="B7" s="136" t="s">
        <v>33</v>
      </c>
      <c r="D7" s="136" t="s">
        <v>33</v>
      </c>
      <c r="F7" s="136" t="s">
        <v>33</v>
      </c>
      <c r="G7" s="235"/>
      <c r="H7" s="136" t="s">
        <v>33</v>
      </c>
      <c r="J7" s="136" t="s">
        <v>33</v>
      </c>
      <c r="L7" s="136" t="s">
        <v>33</v>
      </c>
      <c r="M7" s="235"/>
    </row>
    <row r="8" spans="1:13" ht="15" customHeight="1" x14ac:dyDescent="0.2">
      <c r="A8" s="197" t="s">
        <v>33</v>
      </c>
      <c r="B8" s="136" t="s">
        <v>33</v>
      </c>
      <c r="D8" s="136" t="s">
        <v>33</v>
      </c>
      <c r="F8" s="136" t="s">
        <v>33</v>
      </c>
      <c r="G8" s="235"/>
      <c r="H8" s="136" t="s">
        <v>33</v>
      </c>
      <c r="J8" s="136" t="s">
        <v>33</v>
      </c>
      <c r="L8" s="136" t="s">
        <v>33</v>
      </c>
      <c r="M8" s="235"/>
    </row>
    <row r="9" spans="1:13" ht="15" customHeight="1" x14ac:dyDescent="0.25">
      <c r="A9" s="202" t="s">
        <v>33</v>
      </c>
      <c r="B9" s="203" t="s">
        <v>33</v>
      </c>
      <c r="C9" s="240" t="s">
        <v>374</v>
      </c>
      <c r="D9" s="241" t="s">
        <v>33</v>
      </c>
      <c r="E9" s="240" t="s">
        <v>374</v>
      </c>
      <c r="F9" s="241" t="s">
        <v>33</v>
      </c>
      <c r="G9" s="242" t="s">
        <v>374</v>
      </c>
      <c r="H9" s="203" t="s">
        <v>33</v>
      </c>
      <c r="I9" s="240" t="s">
        <v>374</v>
      </c>
      <c r="J9" s="241" t="s">
        <v>33</v>
      </c>
      <c r="K9" s="240" t="s">
        <v>374</v>
      </c>
      <c r="L9" s="241" t="s">
        <v>33</v>
      </c>
      <c r="M9" s="242" t="s">
        <v>374</v>
      </c>
    </row>
    <row r="10" spans="1:13" ht="15" customHeight="1" x14ac:dyDescent="0.25">
      <c r="A10" s="205" t="s">
        <v>326</v>
      </c>
      <c r="B10" s="206" t="s">
        <v>375</v>
      </c>
      <c r="C10" s="243" t="s">
        <v>175</v>
      </c>
      <c r="D10" s="244" t="s">
        <v>376</v>
      </c>
      <c r="E10" s="243" t="s">
        <v>175</v>
      </c>
      <c r="F10" s="244" t="s">
        <v>175</v>
      </c>
      <c r="G10" s="245" t="s">
        <v>175</v>
      </c>
      <c r="H10" s="206" t="s">
        <v>375</v>
      </c>
      <c r="I10" s="243" t="s">
        <v>175</v>
      </c>
      <c r="J10" s="244" t="s">
        <v>376</v>
      </c>
      <c r="K10" s="243" t="s">
        <v>175</v>
      </c>
      <c r="L10" s="244" t="s">
        <v>175</v>
      </c>
      <c r="M10" s="245" t="s">
        <v>175</v>
      </c>
    </row>
    <row r="11" spans="1:13" ht="15" customHeight="1" x14ac:dyDescent="0.2">
      <c r="A11" s="208" t="s">
        <v>377</v>
      </c>
      <c r="B11" s="209" t="s">
        <v>33</v>
      </c>
      <c r="C11" s="246"/>
      <c r="D11" s="247" t="s">
        <v>33</v>
      </c>
      <c r="E11" s="246"/>
      <c r="F11" s="247" t="s">
        <v>33</v>
      </c>
      <c r="G11" s="248"/>
      <c r="H11" s="209" t="s">
        <v>33</v>
      </c>
      <c r="I11" s="246"/>
      <c r="J11" s="247" t="s">
        <v>33</v>
      </c>
      <c r="K11" s="246"/>
      <c r="L11" s="247" t="s">
        <v>33</v>
      </c>
      <c r="M11" s="248" t="s">
        <v>377</v>
      </c>
    </row>
    <row r="12" spans="1:13" ht="15" customHeight="1" x14ac:dyDescent="0.25">
      <c r="A12" s="199" t="s">
        <v>249</v>
      </c>
      <c r="B12" s="136" t="s">
        <v>33</v>
      </c>
      <c r="C12" s="249" t="s">
        <v>33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378</v>
      </c>
      <c r="B13" s="232">
        <f>Revenue!F34</f>
        <v>5454681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5454681</v>
      </c>
      <c r="G13" s="256">
        <f>IF(ISBLANK(F13),"  ",IF(F81&gt;0,F13/F81,IF(F13&gt;0,1,0)))</f>
        <v>0.196468878590188</v>
      </c>
      <c r="H13" s="232">
        <f>Revenue!J34</f>
        <v>5599214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5599214</v>
      </c>
      <c r="M13" s="256">
        <f>IF(ISBLANK(L13),"  ",IF(L81&gt;0,L13/L81,IF(L13&gt;0,1,0)))</f>
        <v>0.19431411906554688</v>
      </c>
    </row>
    <row r="14" spans="1:13" ht="15" customHeight="1" x14ac:dyDescent="0.2">
      <c r="A14" s="197" t="s">
        <v>379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380</v>
      </c>
      <c r="B15" s="538">
        <f>SUM(B16:B38)</f>
        <v>159747</v>
      </c>
      <c r="C15" s="539">
        <f t="shared" si="2"/>
        <v>0.77234027123069116</v>
      </c>
      <c r="D15" s="540">
        <f>SUM(D16:D38)</f>
        <v>47088</v>
      </c>
      <c r="E15" s="539">
        <f t="shared" si="3"/>
        <v>0.22765972876930887</v>
      </c>
      <c r="F15" s="542">
        <f t="shared" si="0"/>
        <v>206835</v>
      </c>
      <c r="G15" s="543">
        <f>IF(ISBLANK(F15),"  ",IF(F82&gt;0,F15/F82,IF(F15&gt;0,1,0)))</f>
        <v>1</v>
      </c>
      <c r="H15" s="538">
        <f>SUM(H16:H38)</f>
        <v>138807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138807</v>
      </c>
      <c r="M15" s="543">
        <f>IF(ISBLANK(L15),"  ",IF(L82&gt;0,L15/L82,IF(L15&gt;0,1,0)))</f>
        <v>1</v>
      </c>
    </row>
    <row r="16" spans="1:13" s="402" customFormat="1" ht="15" customHeight="1" x14ac:dyDescent="0.2">
      <c r="A16" s="522" t="s">
        <v>381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254</v>
      </c>
      <c r="B17" s="530">
        <f>Revenue!F40</f>
        <v>159747</v>
      </c>
      <c r="C17" s="531">
        <f t="shared" si="2"/>
        <v>1</v>
      </c>
      <c r="D17" s="532">
        <f>Revenue!G40</f>
        <v>0</v>
      </c>
      <c r="E17" s="526">
        <f t="shared" si="3"/>
        <v>0</v>
      </c>
      <c r="F17" s="533">
        <f t="shared" si="0"/>
        <v>159747</v>
      </c>
      <c r="G17" s="534">
        <f>IF(ISBLANK(F17),"  ",IF(F81&gt;0,F17/F81,IF(F17&gt;0,1,0)))</f>
        <v>5.7538312411205637E-3</v>
      </c>
      <c r="H17" s="530">
        <f>Revenue!J40</f>
        <v>138807</v>
      </c>
      <c r="I17" s="531">
        <f t="shared" si="4"/>
        <v>1</v>
      </c>
      <c r="J17" s="532">
        <f>Revenue!K40</f>
        <v>0</v>
      </c>
      <c r="K17" s="535">
        <f t="shared" si="5"/>
        <v>0</v>
      </c>
      <c r="L17" s="533">
        <f t="shared" si="1"/>
        <v>138807</v>
      </c>
      <c r="M17" s="534">
        <f>IF(ISBLANK(L17),"  ",IF(L81&gt;0,L17/L81,IF(L17&gt;0,1,0)))</f>
        <v>4.8171332485472717E-3</v>
      </c>
    </row>
    <row r="18" spans="1:13" s="402" customFormat="1" ht="15" customHeight="1" x14ac:dyDescent="0.2">
      <c r="A18" s="529" t="s">
        <v>255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256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257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382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383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384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261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262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385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">
      <c r="A27" s="536" t="s">
        <v>264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386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266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267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268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269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270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271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272</v>
      </c>
      <c r="B35" s="530">
        <f>Revenue!F58</f>
        <v>0</v>
      </c>
      <c r="C35" s="531">
        <f t="shared" si="2"/>
        <v>0</v>
      </c>
      <c r="D35" s="532">
        <f>Revenue!G58</f>
        <v>47088</v>
      </c>
      <c r="E35" s="526">
        <f t="shared" si="3"/>
        <v>1</v>
      </c>
      <c r="F35" s="533">
        <f t="shared" si="0"/>
        <v>47088</v>
      </c>
      <c r="G35" s="534">
        <f>IF(ISBLANK(F35),"  ",IF(F85&gt;0,F35/F85,IF(F35&gt;0,1,0)))</f>
        <v>1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273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">
      <c r="A37" s="529" t="s">
        <v>274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">
      <c r="A38" s="529" t="s">
        <v>275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276</v>
      </c>
      <c r="B39" s="265"/>
      <c r="C39" s="266" t="s">
        <v>33</v>
      </c>
      <c r="D39" s="262"/>
      <c r="E39" s="502"/>
      <c r="F39" s="247"/>
      <c r="G39" s="268" t="s">
        <v>33</v>
      </c>
      <c r="H39" s="265" t="s">
        <v>33</v>
      </c>
      <c r="I39" s="266" t="s">
        <v>33</v>
      </c>
      <c r="J39" s="262"/>
      <c r="K39" s="267" t="s">
        <v>33</v>
      </c>
      <c r="L39" s="247"/>
      <c r="M39" s="268" t="s">
        <v>33</v>
      </c>
    </row>
    <row r="40" spans="1:13" ht="15" customHeight="1" x14ac:dyDescent="0.2">
      <c r="A40" s="263" t="s">
        <v>277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278</v>
      </c>
      <c r="B41" s="265"/>
      <c r="C41" s="266" t="s">
        <v>33</v>
      </c>
      <c r="D41" s="262"/>
      <c r="E41" s="254"/>
      <c r="F41" s="247"/>
      <c r="G41" s="268" t="s">
        <v>33</v>
      </c>
      <c r="H41" s="265"/>
      <c r="I41" s="266" t="s">
        <v>33</v>
      </c>
      <c r="J41" s="262"/>
      <c r="K41" s="267" t="s">
        <v>33</v>
      </c>
      <c r="L41" s="247"/>
      <c r="M41" s="268" t="s">
        <v>33</v>
      </c>
    </row>
    <row r="42" spans="1:13" ht="15" customHeight="1" x14ac:dyDescent="0.2">
      <c r="A42" s="264" t="s">
        <v>401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279</v>
      </c>
      <c r="B44" s="217">
        <f>SUM(B13,B14,B15,B40,B42,B43)</f>
        <v>5614428</v>
      </c>
      <c r="C44" s="269">
        <f>IF(ISBLANK(B44),"  ",IF(F44&gt;0,B44/F44,IF(B44&gt;0,1,0)))</f>
        <v>0.99168279308934215</v>
      </c>
      <c r="D44" s="217">
        <f>SUM(D13,D14,D15,D40,D42,D43)</f>
        <v>47088</v>
      </c>
      <c r="E44" s="297">
        <f>IF(ISBLANK(D44),"  ",IF(F44&gt;0,D44/F44,IF(D44&gt;0,1,0)))</f>
        <v>8.3172069106578518E-3</v>
      </c>
      <c r="F44" s="217">
        <f>SUM(F13,F14,F15,F40,F42,F43)</f>
        <v>5661516</v>
      </c>
      <c r="G44" s="271">
        <f>IF(ISBLANK(F44),"  ",IF(F81&gt;0,F44/F81,IF(F44&gt;0,1,0)))</f>
        <v>0.20391874421994735</v>
      </c>
      <c r="H44" s="217">
        <f>SUM(H13,H14,H15,H40,H42,H43)</f>
        <v>5738021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5738021</v>
      </c>
      <c r="M44" s="271">
        <f>IF(ISBLANK(L44),"  ",IF(L81&gt;0,L44/L81,IF(L44&gt;0,1,0)))</f>
        <v>0.19913125231409415</v>
      </c>
    </row>
    <row r="45" spans="1:13" ht="15" customHeight="1" x14ac:dyDescent="0.25">
      <c r="A45" s="223" t="s">
        <v>330</v>
      </c>
      <c r="B45" s="224"/>
      <c r="C45" s="266" t="s">
        <v>33</v>
      </c>
      <c r="D45" s="262"/>
      <c r="E45" s="267" t="s">
        <v>33</v>
      </c>
      <c r="F45" s="247"/>
      <c r="G45" s="268" t="s">
        <v>33</v>
      </c>
      <c r="H45" s="224"/>
      <c r="I45" s="266" t="s">
        <v>33</v>
      </c>
      <c r="J45" s="262"/>
      <c r="K45" s="267" t="s">
        <v>33</v>
      </c>
      <c r="L45" s="247"/>
      <c r="M45" s="268" t="s">
        <v>33</v>
      </c>
    </row>
    <row r="46" spans="1:13" ht="15" customHeight="1" x14ac:dyDescent="0.2">
      <c r="A46" s="197" t="s">
        <v>331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332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333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334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335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336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142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338</v>
      </c>
      <c r="B53" s="276"/>
      <c r="C53" s="277" t="s">
        <v>33</v>
      </c>
      <c r="D53" s="258"/>
      <c r="E53" s="278" t="s">
        <v>33</v>
      </c>
      <c r="F53" s="137"/>
      <c r="G53" s="279" t="s">
        <v>33</v>
      </c>
      <c r="H53" s="276"/>
      <c r="I53" s="277" t="s">
        <v>33</v>
      </c>
      <c r="J53" s="258"/>
      <c r="K53" s="278" t="s">
        <v>33</v>
      </c>
      <c r="L53" s="137"/>
      <c r="M53" s="279" t="s">
        <v>33</v>
      </c>
    </row>
    <row r="54" spans="1:13" ht="15" customHeight="1" x14ac:dyDescent="0.2">
      <c r="A54" s="197" t="s">
        <v>388</v>
      </c>
      <c r="B54" s="276">
        <f>Revenue!F7</f>
        <v>4830562</v>
      </c>
      <c r="C54" s="252">
        <f t="shared" si="2"/>
        <v>0.87108252321264024</v>
      </c>
      <c r="D54" s="258">
        <f>Revenue!G7</f>
        <v>714908</v>
      </c>
      <c r="E54" s="254">
        <f>IF(ISBLANK(D54),"  ",IF(F54&gt;0,D54/F54,IF(D54&gt;0,1,0)))</f>
        <v>0.12891747678735976</v>
      </c>
      <c r="F54" s="280">
        <f t="shared" ref="F54:F59" si="19">D54+B54</f>
        <v>5545470</v>
      </c>
      <c r="G54" s="256">
        <f>IF(ISBLANK(F54),"  ",IF(F81&gt;0,F54/F81,IF(F54&gt;0,1,0)))</f>
        <v>0.19973895304886385</v>
      </c>
      <c r="H54" s="276">
        <f>Revenue!J7</f>
        <v>5375000</v>
      </c>
      <c r="I54" s="252">
        <f t="shared" ref="I54:I72" si="20">IF(ISBLANK(H54),"  ",IF(L54&gt;0,H54/L54,IF(H54&gt;0,1,0)))</f>
        <v>0.91489361702127658</v>
      </c>
      <c r="J54" s="258">
        <f>Revenue!K7</f>
        <v>500000</v>
      </c>
      <c r="K54" s="254">
        <f t="shared" ref="K54:K72" si="21">IF(ISBLANK(J54),"  ",IF(L54&gt;0,J54/L54,IF(J54&gt;0,1,0)))</f>
        <v>8.5106382978723402E-2</v>
      </c>
      <c r="L54" s="280">
        <f t="shared" ref="L54:L59" si="22">J54+H54</f>
        <v>5875000</v>
      </c>
      <c r="M54" s="256">
        <f>IF(ISBLANK(L54),"  ",IF(L81&gt;0,L54/L81,IF(L54&gt;0,1,0)))</f>
        <v>0.20388494697828802</v>
      </c>
    </row>
    <row r="55" spans="1:13" ht="15" customHeight="1" x14ac:dyDescent="0.2">
      <c r="A55" s="208" t="s">
        <v>389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390</v>
      </c>
      <c r="B56" s="283">
        <f>Revenue!F9</f>
        <v>0</v>
      </c>
      <c r="C56" s="257">
        <f t="shared" si="2"/>
        <v>0</v>
      </c>
      <c r="D56" s="284">
        <f>Revenue!G9</f>
        <v>263774</v>
      </c>
      <c r="E56" s="254">
        <f t="shared" si="23"/>
        <v>1</v>
      </c>
      <c r="F56" s="285">
        <f t="shared" si="19"/>
        <v>263774</v>
      </c>
      <c r="G56" s="261">
        <f>IF(ISBLANK(F56),"  ",IF(F81&gt;0,F56/F81,IF(F56&gt;0,1,0)))</f>
        <v>9.5007172704046749E-3</v>
      </c>
      <c r="H56" s="283">
        <f>Revenue!J9</f>
        <v>0</v>
      </c>
      <c r="I56" s="257">
        <f t="shared" si="20"/>
        <v>0</v>
      </c>
      <c r="J56" s="284">
        <f>Revenue!K9</f>
        <v>275000</v>
      </c>
      <c r="K56" s="259">
        <f t="shared" si="21"/>
        <v>1</v>
      </c>
      <c r="L56" s="285">
        <f t="shared" si="22"/>
        <v>275000</v>
      </c>
      <c r="M56" s="261">
        <f>IF(ISBLANK(L56),"  ",IF(L81&gt;0,L56/L81,IF(L56&gt;0,1,0)))</f>
        <v>9.543550709621991E-3</v>
      </c>
    </row>
    <row r="57" spans="1:13" ht="15" customHeight="1" x14ac:dyDescent="0.2">
      <c r="A57" s="282" t="s">
        <v>391</v>
      </c>
      <c r="B57" s="283">
        <f>Revenue!F10</f>
        <v>113046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113046</v>
      </c>
      <c r="G57" s="261">
        <f>IF(ISBLANK(F57),"  ",IF(F81&gt;0,F57/F81,IF(F57&gt;0,1,0)))</f>
        <v>4.0717359730305753E-3</v>
      </c>
      <c r="H57" s="283">
        <f>Revenue!J10</f>
        <v>120000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120000</v>
      </c>
      <c r="M57" s="261">
        <f>IF(ISBLANK(L57),"  ",IF(L81&gt;0,L57/L81,IF(L57&gt;0,1,0)))</f>
        <v>4.164458491471415E-3</v>
      </c>
    </row>
    <row r="58" spans="1:13" ht="15" customHeight="1" x14ac:dyDescent="0.2">
      <c r="A58" s="282" t="s">
        <v>392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393</v>
      </c>
      <c r="B59" s="224">
        <f>Revenue!F11+Revenue!F12+Revenue!F14+Revenue!F15+Revenue!F17+Revenue!F18+Revenue!F22+Revenue!F23+Revenue!F13+Revenue!F16</f>
        <v>618274</v>
      </c>
      <c r="C59" s="257">
        <f t="shared" si="2"/>
        <v>0.40301488408353442</v>
      </c>
      <c r="D59" s="262">
        <f>Revenue!G11+Revenue!G12+Revenue!G14+Revenue!G15+Revenue!G17+Revenue!G18+Revenue!G22+Revenue!G23+Revenue!G13+Revenue!G16</f>
        <v>915848</v>
      </c>
      <c r="E59" s="254">
        <f t="shared" si="23"/>
        <v>0.59698511591646553</v>
      </c>
      <c r="F59" s="281">
        <f t="shared" si="19"/>
        <v>1534122</v>
      </c>
      <c r="G59" s="261">
        <f>IF(ISBLANK(F59),"  ",IF(F81&gt;0,F59/F81,IF(F59&gt;0,1,0)))</f>
        <v>5.5256618849119934E-2</v>
      </c>
      <c r="H59" s="224">
        <f>Revenue!J11+Revenue!J12+Revenue!J14+Revenue!J15+Revenue!J17+Revenue!J18+Revenue!J22+Revenue!J23+Revenue!J13+Revenue!J16</f>
        <v>620000</v>
      </c>
      <c r="I59" s="257">
        <f t="shared" si="20"/>
        <v>0.40978189028420359</v>
      </c>
      <c r="J59" s="262">
        <f>Revenue!K11+Revenue!K12+Revenue!K14+Revenue!K15+Revenue!K17+Revenue!K18+Revenue!K22+Revenue!K23+Revenue!K13+Revenue!K16</f>
        <v>893000</v>
      </c>
      <c r="K59" s="259">
        <f t="shared" si="21"/>
        <v>0.59021810971579647</v>
      </c>
      <c r="L59" s="281">
        <f t="shared" si="22"/>
        <v>1513000</v>
      </c>
      <c r="M59" s="261">
        <f>IF(ISBLANK(L59),"  ",IF(L81&gt;0,L59/L81,IF(L59&gt;0,1,0)))</f>
        <v>5.2506880813302084E-2</v>
      </c>
    </row>
    <row r="60" spans="1:13" s="153" customFormat="1" ht="15" customHeight="1" x14ac:dyDescent="0.25">
      <c r="A60" s="222" t="s">
        <v>353</v>
      </c>
      <c r="B60" s="227">
        <f>B59+B57+B56+B55+B54</f>
        <v>5561882</v>
      </c>
      <c r="C60" s="269">
        <f t="shared" si="2"/>
        <v>0.74591935102298534</v>
      </c>
      <c r="D60" s="272">
        <f>D59+D57+D56+D55+D54+D58</f>
        <v>1894530</v>
      </c>
      <c r="E60" s="297">
        <f t="shared" si="23"/>
        <v>0.25408064897701466</v>
      </c>
      <c r="F60" s="286">
        <f>F59+F57+F56+F55+F54+F58</f>
        <v>7456412</v>
      </c>
      <c r="G60" s="271">
        <f>IF(ISBLANK(F60),"  ",IF(F81&gt;0,F60/F81,IF(F60&gt;0,1,0)))</f>
        <v>0.26856802514141903</v>
      </c>
      <c r="H60" s="227">
        <f>H59+H57+H56+H55+H54</f>
        <v>6115000</v>
      </c>
      <c r="I60" s="269">
        <f t="shared" si="20"/>
        <v>0.78568675318000769</v>
      </c>
      <c r="J60" s="272">
        <f>J59+J57+J56+J55+J54+J58</f>
        <v>1668000</v>
      </c>
      <c r="K60" s="270">
        <f t="shared" si="21"/>
        <v>0.21431324681999228</v>
      </c>
      <c r="L60" s="281">
        <f>L59+L57+L56+L55+L54+L58</f>
        <v>7783000</v>
      </c>
      <c r="M60" s="271">
        <f>IF(ISBLANK(L60),"  ",IF(L81&gt;0,L60/L81,IF(L60&gt;0,1,0)))</f>
        <v>0.27009983699268347</v>
      </c>
    </row>
    <row r="61" spans="1:13" ht="15" customHeight="1" x14ac:dyDescent="0.2">
      <c r="A61" s="251" t="s">
        <v>354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394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355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356</v>
      </c>
      <c r="B64" s="209">
        <f>Revenue!F73</f>
        <v>0</v>
      </c>
      <c r="C64" s="257">
        <f t="shared" si="2"/>
        <v>0</v>
      </c>
      <c r="D64" s="262">
        <f>Revenue!G73</f>
        <v>2246973</v>
      </c>
      <c r="E64" s="254">
        <f t="shared" si="23"/>
        <v>1</v>
      </c>
      <c r="F64" s="247">
        <f t="shared" si="24"/>
        <v>2246973</v>
      </c>
      <c r="G64" s="261">
        <f>IF(ISBLANK(F64),"  ",IF(F81&gt;0,F64/F81,IF(F64&gt;0,1,0)))</f>
        <v>8.0932370844863419E-2</v>
      </c>
      <c r="H64" s="209">
        <f>Revenue!J73</f>
        <v>0</v>
      </c>
      <c r="I64" s="257">
        <f t="shared" si="20"/>
        <v>0</v>
      </c>
      <c r="J64" s="262">
        <f>Revenue!K73</f>
        <v>2250000</v>
      </c>
      <c r="K64" s="259">
        <f t="shared" si="21"/>
        <v>1</v>
      </c>
      <c r="L64" s="247">
        <f t="shared" si="25"/>
        <v>2250000</v>
      </c>
      <c r="M64" s="261">
        <f>IF(ISBLANK(L64),"  ",IF(L81&gt;0,L64/L81,IF(L64&gt;0,1,0)))</f>
        <v>7.8083596715089021E-2</v>
      </c>
    </row>
    <row r="65" spans="1:13" ht="15" customHeight="1" x14ac:dyDescent="0.2">
      <c r="A65" s="290" t="s">
        <v>357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358</v>
      </c>
      <c r="B66" s="209">
        <v>0</v>
      </c>
      <c r="C66" s="257">
        <f t="shared" si="2"/>
        <v>0</v>
      </c>
      <c r="D66" s="262">
        <f>Athletics!U24-Athletics!U21-Athletics!U13-Athletics!U23</f>
        <v>63235</v>
      </c>
      <c r="E66" s="254">
        <f t="shared" si="23"/>
        <v>1</v>
      </c>
      <c r="F66" s="247">
        <f t="shared" si="24"/>
        <v>63235</v>
      </c>
      <c r="G66" s="261">
        <f>IF(ISBLANK(F66),"  ",IF(F81&gt;0,F66/F81,IF(F66&gt;0,1,0)))</f>
        <v>2.2776234829590468E-3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395</v>
      </c>
      <c r="B67" s="209">
        <f>Revenue!F84</f>
        <v>0</v>
      </c>
      <c r="C67" s="257">
        <f t="shared" si="2"/>
        <v>0</v>
      </c>
      <c r="D67" s="262">
        <f>Revenue!G84</f>
        <v>10223</v>
      </c>
      <c r="E67" s="254">
        <f t="shared" si="23"/>
        <v>1</v>
      </c>
      <c r="F67" s="247">
        <f t="shared" si="24"/>
        <v>10223</v>
      </c>
      <c r="G67" s="261">
        <f>IF(ISBLANK(F67),"  ",IF(F81&gt;0,F67/F81,IF(F67&gt;0,1,0)))</f>
        <v>3.6821609656504051E-4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396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397</v>
      </c>
      <c r="B69" s="209">
        <f>Revenue!F75+Revenue!F74</f>
        <v>0</v>
      </c>
      <c r="C69" s="257">
        <f t="shared" si="2"/>
        <v>0</v>
      </c>
      <c r="D69" s="262">
        <f>Revenue!G75+ Revenue!G74</f>
        <v>158564</v>
      </c>
      <c r="E69" s="254">
        <f t="shared" si="23"/>
        <v>1</v>
      </c>
      <c r="F69" s="247">
        <f t="shared" si="24"/>
        <v>158564</v>
      </c>
      <c r="G69" s="261">
        <f>IF(ISBLANK(F69),"  ",IF(F81&gt;0,F69/F81,IF(F69&gt;0,1,0)))</f>
        <v>5.7112214746883579E-3</v>
      </c>
      <c r="H69" s="209">
        <f>Revenue!J75+Revenue!J74</f>
        <v>0</v>
      </c>
      <c r="I69" s="257">
        <f t="shared" si="20"/>
        <v>0</v>
      </c>
      <c r="J69" s="262">
        <f>Revenue!K75+Revenue!K74</f>
        <v>159000</v>
      </c>
      <c r="K69" s="259">
        <f t="shared" si="21"/>
        <v>1</v>
      </c>
      <c r="L69" s="247">
        <f t="shared" si="25"/>
        <v>159000</v>
      </c>
      <c r="M69" s="261">
        <f>IF(ISBLANK(L69),"  ",IF(L81&gt;0,L69/L81,IF(L69&gt;0,1,0)))</f>
        <v>5.5179075011996242E-3</v>
      </c>
    </row>
    <row r="70" spans="1:13" ht="15" customHeight="1" x14ac:dyDescent="0.2">
      <c r="A70" s="211" t="s">
        <v>359</v>
      </c>
      <c r="B70" s="209">
        <f>Revenue!F30</f>
        <v>136619</v>
      </c>
      <c r="C70" s="257">
        <f t="shared" si="2"/>
        <v>1</v>
      </c>
      <c r="D70" s="262">
        <f>Revenue!G30</f>
        <v>0</v>
      </c>
      <c r="E70" s="254">
        <f t="shared" si="23"/>
        <v>0</v>
      </c>
      <c r="F70" s="247">
        <f t="shared" si="24"/>
        <v>136619</v>
      </c>
      <c r="G70" s="261">
        <f>IF(ISBLANK(F70),"  ",IF(F81&gt;0,F70/F81,IF(F70&gt;0,1,0)))</f>
        <v>4.9207977009311623E-3</v>
      </c>
      <c r="H70" s="209">
        <f>Revenue!J30</f>
        <v>85000</v>
      </c>
      <c r="I70" s="257">
        <f t="shared" si="20"/>
        <v>0.99706744868035191</v>
      </c>
      <c r="J70" s="262">
        <f>Revenue!K30</f>
        <v>250</v>
      </c>
      <c r="K70" s="259">
        <f t="shared" si="21"/>
        <v>2.9325513196480938E-3</v>
      </c>
      <c r="L70" s="247">
        <f t="shared" si="25"/>
        <v>85250</v>
      </c>
      <c r="M70" s="261">
        <f>IF(ISBLANK(L70),"  ",IF(L81&gt;0,L70/L81,IF(L70&gt;0,1,0)))</f>
        <v>2.9585007199828175E-3</v>
      </c>
    </row>
    <row r="71" spans="1:13" ht="15" customHeight="1" x14ac:dyDescent="0.2">
      <c r="A71" s="251" t="s">
        <v>398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361</v>
      </c>
      <c r="B72" s="217">
        <f>B60+SUM(B61:B71)</f>
        <v>5698501</v>
      </c>
      <c r="C72" s="269">
        <f t="shared" si="2"/>
        <v>0.56577504863470374</v>
      </c>
      <c r="D72" s="272">
        <f>D60+SUM(D61:D71)</f>
        <v>4373525</v>
      </c>
      <c r="E72" s="297">
        <f t="shared" si="23"/>
        <v>0.43422495136529632</v>
      </c>
      <c r="F72" s="217">
        <f>F60+SUM(F61:F71)</f>
        <v>10072026</v>
      </c>
      <c r="G72" s="271">
        <f>IF(ISBLANK(F72),"  ",IF(F81&gt;0,F72/F81,IF(F72&gt;0,1,0)))</f>
        <v>0.36277825474142605</v>
      </c>
      <c r="H72" s="217">
        <f>H60+SUM(H61:H71)</f>
        <v>6200000</v>
      </c>
      <c r="I72" s="269">
        <f t="shared" si="20"/>
        <v>0.6032742221897881</v>
      </c>
      <c r="J72" s="272">
        <f>J60+SUM(J61:J71)</f>
        <v>4077250</v>
      </c>
      <c r="K72" s="270">
        <f t="shared" si="21"/>
        <v>0.3967257778102119</v>
      </c>
      <c r="L72" s="217">
        <f>L60+SUM(L61:L71)</f>
        <v>10277250</v>
      </c>
      <c r="M72" s="271">
        <f>IF(ISBLANK(L72),"  ",IF(L81&gt;0,L72/L81,IF(L72&gt;0,1,0)))</f>
        <v>0.35665984192895495</v>
      </c>
    </row>
    <row r="73" spans="1:13" ht="15" customHeight="1" x14ac:dyDescent="0.25">
      <c r="A73" s="199" t="s">
        <v>362</v>
      </c>
      <c r="B73" s="224"/>
      <c r="C73" s="266" t="s">
        <v>33</v>
      </c>
      <c r="D73" s="262"/>
      <c r="E73" s="262" t="str">
        <f t="shared" si="23"/>
        <v xml:space="preserve">  </v>
      </c>
      <c r="F73" s="247"/>
      <c r="G73" s="268" t="s">
        <v>33</v>
      </c>
      <c r="H73" s="224"/>
      <c r="I73" s="266" t="s">
        <v>33</v>
      </c>
      <c r="J73" s="262"/>
      <c r="K73" s="267" t="s">
        <v>33</v>
      </c>
      <c r="L73" s="247"/>
      <c r="M73" s="268" t="s">
        <v>33</v>
      </c>
    </row>
    <row r="74" spans="1:13" ht="15" customHeight="1" x14ac:dyDescent="0.2">
      <c r="A74" s="197" t="s">
        <v>363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364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365</v>
      </c>
      <c r="B76" s="224"/>
      <c r="C76" s="266" t="s">
        <v>33</v>
      </c>
      <c r="D76" s="262"/>
      <c r="E76" s="262" t="str">
        <f t="shared" si="23"/>
        <v xml:space="preserve">  </v>
      </c>
      <c r="F76" s="247"/>
      <c r="G76" s="268" t="s">
        <v>33</v>
      </c>
      <c r="H76" s="224"/>
      <c r="I76" s="266" t="s">
        <v>33</v>
      </c>
      <c r="J76" s="262"/>
      <c r="K76" s="267" t="s">
        <v>33</v>
      </c>
      <c r="L76" s="247"/>
      <c r="M76" s="268" t="s">
        <v>33</v>
      </c>
    </row>
    <row r="77" spans="1:13" ht="15" customHeight="1" x14ac:dyDescent="0.25">
      <c r="A77" s="197" t="s">
        <v>366</v>
      </c>
      <c r="B77" s="136">
        <f>Revenue!F66</f>
        <v>0</v>
      </c>
      <c r="C77" s="252">
        <f t="shared" si="2"/>
        <v>0</v>
      </c>
      <c r="D77" s="258">
        <f>Revenue!G66</f>
        <v>5239251</v>
      </c>
      <c r="E77" s="297">
        <f t="shared" si="23"/>
        <v>1</v>
      </c>
      <c r="F77" s="137">
        <f>D77+B77</f>
        <v>5239251</v>
      </c>
      <c r="G77" s="256">
        <f>IF(ISBLANK(F77),"  ",IF(F81&gt;0,F77/F81,IF(F77&gt;0,1,0)))</f>
        <v>0.18870943481800695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6000000</v>
      </c>
      <c r="K77" s="254">
        <f>IF(ISBLANK(J77),"  ",IF(L77&gt;0,J77/L77,IF(J77&gt;0,1,0)))</f>
        <v>1</v>
      </c>
      <c r="L77" s="137">
        <f>J77+H77</f>
        <v>6000000</v>
      </c>
      <c r="M77" s="256">
        <f>IF(ISBLANK(L77),"  ",IF(L81&gt;0,L77/L81,IF(L77&gt;0,1,0)))</f>
        <v>0.20822292457357072</v>
      </c>
    </row>
    <row r="78" spans="1:13" ht="15" customHeight="1" x14ac:dyDescent="0.25">
      <c r="A78" s="208" t="s">
        <v>367</v>
      </c>
      <c r="B78" s="209">
        <f>Revenue!F67+Revenue!F72</f>
        <v>0</v>
      </c>
      <c r="C78" s="257">
        <f t="shared" si="2"/>
        <v>0</v>
      </c>
      <c r="D78" s="262">
        <f>Revenue!G67+Revenue!G72</f>
        <v>6790795</v>
      </c>
      <c r="E78" s="297">
        <f t="shared" si="23"/>
        <v>1</v>
      </c>
      <c r="F78" s="247">
        <f>D78+B78</f>
        <v>6790795</v>
      </c>
      <c r="G78" s="261">
        <f>IF(ISBLANK(F78),"  ",IF(F81&gt;0,F78/F81,IF(F78&gt;0,1,0)))</f>
        <v>0.24459356622061962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6800000</v>
      </c>
      <c r="K78" s="259">
        <f>IF(ISBLANK(J78),"  ",IF(L78&gt;0,J78/L78,IF(J78&gt;0,1,0)))</f>
        <v>1</v>
      </c>
      <c r="L78" s="247">
        <f>J78+H78</f>
        <v>6800000</v>
      </c>
      <c r="M78" s="261">
        <f>IF(ISBLANK(L78),"  ",IF(L81&gt;0,L78/L81,IF(L78&gt;0,1,0)))</f>
        <v>0.23598598118338016</v>
      </c>
    </row>
    <row r="79" spans="1:13" s="153" customFormat="1" ht="15" customHeight="1" x14ac:dyDescent="0.25">
      <c r="A79" s="223" t="s">
        <v>368</v>
      </c>
      <c r="B79" s="291">
        <f>B78+B77+B75+B74</f>
        <v>0</v>
      </c>
      <c r="C79" s="269">
        <f t="shared" si="2"/>
        <v>0</v>
      </c>
      <c r="D79" s="292">
        <f>D78+D77+D75+D74</f>
        <v>12030046</v>
      </c>
      <c r="E79" s="297">
        <f t="shared" si="23"/>
        <v>1</v>
      </c>
      <c r="F79" s="273">
        <f>F78+F77+F76+F75+F74</f>
        <v>12030046</v>
      </c>
      <c r="G79" s="271">
        <f>IF(ISBLANK(F79),"  ",IF(F81&gt;0,F79/F81,IF(F79&gt;0,1,0)))</f>
        <v>0.43330300103862657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12800000</v>
      </c>
      <c r="K79" s="270">
        <f>IF(ISBLANK(J79),"  ",IF(L79&gt;0,J79/L79,IF(J79&gt;0,1,0)))</f>
        <v>1</v>
      </c>
      <c r="L79" s="273">
        <f>L78+L77+L76+L75+L74</f>
        <v>12800000</v>
      </c>
      <c r="M79" s="271">
        <f>IF(ISBLANK(L79),"  ",IF(L81&gt;0,L79/L81,IF(L79&gt;0,1,0)))</f>
        <v>0.44420890575695088</v>
      </c>
    </row>
    <row r="80" spans="1:13" s="153" customFormat="1" ht="15" customHeight="1" x14ac:dyDescent="0.25">
      <c r="A80" s="223" t="s">
        <v>73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287</v>
      </c>
      <c r="B81" s="293">
        <f>B79+B72+B51+B44+B52+B80</f>
        <v>11312929</v>
      </c>
      <c r="C81" s="294">
        <f t="shared" si="2"/>
        <v>0.40747359455125182</v>
      </c>
      <c r="D81" s="293">
        <f>D79+D72+D51+D44+D52+D80</f>
        <v>16450659</v>
      </c>
      <c r="E81" s="295">
        <f>IF(ISBLANK(D81),"  ",IF(F81&gt;0,D81/F81,IF(D81&gt;0,1,0)))</f>
        <v>0.59252640544874824</v>
      </c>
      <c r="F81" s="293">
        <f>F79+F72+F51+F44+F52+F80</f>
        <v>27763588</v>
      </c>
      <c r="G81" s="296">
        <f>IF(ISBLANK(F81),"  ",IF(F81&gt;0,F81/F81,IF(F81&gt;0,1,0)))</f>
        <v>1</v>
      </c>
      <c r="H81" s="293">
        <f>H79+H72+H51+H44+H52+H80</f>
        <v>11938021</v>
      </c>
      <c r="I81" s="294">
        <f>IF(ISBLANK(H81),"  ",IF(L81&gt;0,H81/L81,IF(H81&gt;0,1,0)))</f>
        <v>0.41429494104011722</v>
      </c>
      <c r="J81" s="293">
        <f>J79+J72+J51+J44+J52+J80</f>
        <v>16877250</v>
      </c>
      <c r="K81" s="295">
        <f>IF(ISBLANK(J81),"  ",IF(L81&gt;0,J81/L81,IF(J81&gt;0,1,0)))</f>
        <v>0.58570505895988278</v>
      </c>
      <c r="L81" s="293">
        <f>L79+L72+L51+L44+L52+L80</f>
        <v>28815271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399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G70"/>
  <sheetViews>
    <sheetView zoomScaleNormal="100" workbookViewId="0">
      <pane xSplit="1" ySplit="10" topLeftCell="B44" activePane="bottomRight" state="frozen"/>
      <selection activeCell="A102" sqref="A102"/>
      <selection pane="topRight" activeCell="A102" sqref="A102"/>
      <selection pane="bottomLeft" activeCell="A102" sqref="A102"/>
      <selection pane="bottomRight" activeCell="A102" sqref="A102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233</v>
      </c>
      <c r="B1" s="380"/>
      <c r="C1" s="380"/>
      <c r="D1" s="380"/>
      <c r="E1" s="381" t="s">
        <v>2</v>
      </c>
      <c r="F1" s="370" t="str">
        <f>Revenue!B2</f>
        <v>Nunez Community College</v>
      </c>
      <c r="G1" s="370"/>
    </row>
    <row r="2" spans="1:7" s="372" customFormat="1" ht="20.100000000000001" customHeight="1" x14ac:dyDescent="0.25">
      <c r="A2" s="366" t="s">
        <v>402</v>
      </c>
      <c r="B2" s="380" t="s">
        <v>33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371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33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400</v>
      </c>
      <c r="C6" s="201"/>
      <c r="D6" s="200" t="s">
        <v>372</v>
      </c>
      <c r="E6" s="201"/>
      <c r="F6" s="200" t="s">
        <v>373</v>
      </c>
      <c r="G6" s="201"/>
    </row>
    <row r="7" spans="1:7" ht="15" customHeight="1" x14ac:dyDescent="0.2">
      <c r="A7" s="197" t="s">
        <v>33</v>
      </c>
      <c r="B7" s="136" t="s">
        <v>33</v>
      </c>
      <c r="C7" s="198" t="s">
        <v>33</v>
      </c>
      <c r="D7" s="136" t="s">
        <v>33</v>
      </c>
      <c r="E7" s="198" t="s">
        <v>33</v>
      </c>
      <c r="F7" s="136" t="s">
        <v>33</v>
      </c>
      <c r="G7" s="198" t="s">
        <v>33</v>
      </c>
    </row>
    <row r="8" spans="1:7" ht="15" customHeight="1" x14ac:dyDescent="0.2">
      <c r="A8" s="197" t="s">
        <v>33</v>
      </c>
      <c r="B8" s="136" t="s">
        <v>33</v>
      </c>
      <c r="C8" s="198" t="s">
        <v>33</v>
      </c>
      <c r="D8" s="136" t="s">
        <v>33</v>
      </c>
      <c r="E8" s="198" t="s">
        <v>33</v>
      </c>
      <c r="F8" s="136" t="s">
        <v>33</v>
      </c>
      <c r="G8" s="198" t="s">
        <v>33</v>
      </c>
    </row>
    <row r="9" spans="1:7" ht="15" customHeight="1" x14ac:dyDescent="0.25">
      <c r="A9" s="202" t="s">
        <v>33</v>
      </c>
      <c r="B9" s="203" t="s">
        <v>33</v>
      </c>
      <c r="C9" s="204" t="s">
        <v>33</v>
      </c>
      <c r="D9" s="203" t="s">
        <v>33</v>
      </c>
      <c r="E9" s="204" t="s">
        <v>33</v>
      </c>
      <c r="F9" s="203" t="s">
        <v>33</v>
      </c>
      <c r="G9" s="204" t="s">
        <v>33</v>
      </c>
    </row>
    <row r="10" spans="1:7" ht="15" customHeight="1" x14ac:dyDescent="0.25">
      <c r="A10" s="205" t="s">
        <v>326</v>
      </c>
      <c r="B10" s="206" t="s">
        <v>375</v>
      </c>
      <c r="C10" s="207" t="s">
        <v>376</v>
      </c>
      <c r="D10" s="206" t="s">
        <v>375</v>
      </c>
      <c r="E10" s="207" t="s">
        <v>376</v>
      </c>
      <c r="F10" s="206" t="s">
        <v>375</v>
      </c>
      <c r="G10" s="207" t="s">
        <v>376</v>
      </c>
    </row>
    <row r="11" spans="1:7" ht="15" customHeight="1" x14ac:dyDescent="0.2">
      <c r="A11" s="208" t="s">
        <v>377</v>
      </c>
      <c r="B11" s="209" t="s">
        <v>33</v>
      </c>
      <c r="C11" s="210" t="s">
        <v>33</v>
      </c>
      <c r="D11" s="209" t="s">
        <v>33</v>
      </c>
      <c r="E11" s="210" t="s">
        <v>33</v>
      </c>
      <c r="F11" s="209" t="s">
        <v>33</v>
      </c>
      <c r="G11" s="210" t="s">
        <v>33</v>
      </c>
    </row>
    <row r="12" spans="1:7" ht="15" customHeight="1" x14ac:dyDescent="0.25">
      <c r="A12" s="199" t="s">
        <v>249</v>
      </c>
      <c r="B12" s="136" t="s">
        <v>33</v>
      </c>
      <c r="C12" s="117"/>
      <c r="D12" s="136" t="s">
        <v>33</v>
      </c>
      <c r="E12" s="117"/>
      <c r="F12" s="136" t="s">
        <v>33</v>
      </c>
      <c r="G12" s="117"/>
    </row>
    <row r="13" spans="1:7" ht="15" customHeight="1" x14ac:dyDescent="0.2">
      <c r="A13" s="211" t="s">
        <v>403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404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405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406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407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330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408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404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405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406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409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403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404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405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406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410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33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411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412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413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414</v>
      </c>
      <c r="B34" s="209">
        <f>Revenue!F13</f>
        <v>0</v>
      </c>
      <c r="C34" s="225">
        <f>Revenue!G13</f>
        <v>150728</v>
      </c>
      <c r="D34" s="209">
        <f>Revenue!H13</f>
        <v>0</v>
      </c>
      <c r="E34" s="225">
        <f>Revenue!I13</f>
        <v>157000</v>
      </c>
      <c r="F34" s="209">
        <f>Revenue!J13</f>
        <v>0</v>
      </c>
      <c r="G34" s="225">
        <f>Revenue!K13</f>
        <v>157000</v>
      </c>
    </row>
    <row r="35" spans="1:7" ht="15" customHeight="1" x14ac:dyDescent="0.2">
      <c r="A35" s="211" t="s">
        <v>415</v>
      </c>
      <c r="B35" s="209">
        <f>Revenue!F16</f>
        <v>276063</v>
      </c>
      <c r="C35" s="225">
        <f>Revenue!G16</f>
        <v>0</v>
      </c>
      <c r="D35" s="209">
        <f>Revenue!H16</f>
        <v>300000</v>
      </c>
      <c r="E35" s="225">
        <f>Revenue!I16</f>
        <v>0</v>
      </c>
      <c r="F35" s="209">
        <f>Revenue!J16</f>
        <v>300000</v>
      </c>
      <c r="G35" s="225">
        <f>Revenue!K16</f>
        <v>0</v>
      </c>
    </row>
    <row r="36" spans="1:7" ht="15" customHeight="1" x14ac:dyDescent="0.2">
      <c r="A36" s="211" t="s">
        <v>416</v>
      </c>
      <c r="B36" s="209">
        <f>Revenue!F14</f>
        <v>0</v>
      </c>
      <c r="C36" s="225">
        <f>Revenue!G14</f>
        <v>188410</v>
      </c>
      <c r="D36" s="209">
        <f>Revenue!H14</f>
        <v>0</v>
      </c>
      <c r="E36" s="225">
        <f>Revenue!I14</f>
        <v>197000</v>
      </c>
      <c r="F36" s="209">
        <f>Revenue!J14</f>
        <v>0</v>
      </c>
      <c r="G36" s="225">
        <f>Revenue!K14</f>
        <v>197000</v>
      </c>
    </row>
    <row r="37" spans="1:7" ht="15" customHeight="1" x14ac:dyDescent="0.2">
      <c r="A37" s="211" t="s">
        <v>417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418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419</v>
      </c>
      <c r="B39" s="209">
        <f>Revenue!F18</f>
        <v>0</v>
      </c>
      <c r="C39" s="226">
        <f>Revenue!G18</f>
        <v>176614</v>
      </c>
      <c r="D39" s="209">
        <f>Revenue!H18</f>
        <v>0</v>
      </c>
      <c r="E39" s="226">
        <f>Revenue!I18</f>
        <v>165000</v>
      </c>
      <c r="F39" s="209">
        <f>Revenue!J18</f>
        <v>0</v>
      </c>
      <c r="G39" s="226">
        <f>Revenue!K18</f>
        <v>165000</v>
      </c>
    </row>
    <row r="40" spans="1:7" ht="15" customHeight="1" x14ac:dyDescent="0.2">
      <c r="A40" s="211" t="s">
        <v>420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421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404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405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406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422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423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404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405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406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424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425</v>
      </c>
      <c r="B51" s="227">
        <f t="shared" ref="B51:G51" si="5">SUM(B32:B40,B45,B50)</f>
        <v>276063</v>
      </c>
      <c r="C51" s="218">
        <f t="shared" si="5"/>
        <v>515752</v>
      </c>
      <c r="D51" s="227">
        <f t="shared" si="5"/>
        <v>300000</v>
      </c>
      <c r="E51" s="218">
        <f t="shared" si="5"/>
        <v>519000</v>
      </c>
      <c r="F51" s="227">
        <f t="shared" si="5"/>
        <v>300000</v>
      </c>
      <c r="G51" s="218">
        <f t="shared" si="5"/>
        <v>519000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359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404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405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406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426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362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365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367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404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405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406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427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33</v>
      </c>
      <c r="D67" s="136" t="s">
        <v>33</v>
      </c>
    </row>
    <row r="68" spans="1:7" ht="15" customHeight="1" x14ac:dyDescent="0.2">
      <c r="A68" s="98" t="s">
        <v>33</v>
      </c>
    </row>
    <row r="70" spans="1:7" ht="15" customHeight="1" x14ac:dyDescent="0.2">
      <c r="A70" s="98" t="s">
        <v>33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G326"/>
  <sheetViews>
    <sheetView zoomScaleNormal="100" workbookViewId="0">
      <pane xSplit="1" ySplit="6" topLeftCell="B295" activePane="bottomRight" state="frozen"/>
      <selection activeCell="A102" sqref="A102"/>
      <selection pane="topRight" activeCell="A102" sqref="A102"/>
      <selection pane="bottomLeft" activeCell="A102" sqref="A102"/>
      <selection pane="bottomRight" activeCell="A102" sqref="A10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233</v>
      </c>
      <c r="B1" s="368"/>
      <c r="C1" s="368"/>
      <c r="D1" s="368"/>
      <c r="E1" s="368"/>
    </row>
    <row r="2" spans="1:7" s="372" customFormat="1" ht="15" customHeight="1" x14ac:dyDescent="0.25">
      <c r="A2" s="366" t="s">
        <v>428</v>
      </c>
      <c r="B2" s="368"/>
      <c r="C2" s="369" t="s">
        <v>2</v>
      </c>
      <c r="D2" s="370" t="str">
        <f>Revenue!B2</f>
        <v>Nunez Community College</v>
      </c>
      <c r="E2" s="371"/>
    </row>
    <row r="3" spans="1:7" s="372" customFormat="1" ht="15" customHeight="1" thickBot="1" x14ac:dyDescent="0.3">
      <c r="A3" s="367" t="s">
        <v>429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430</v>
      </c>
      <c r="B5" s="160" t="s">
        <v>239</v>
      </c>
      <c r="C5" s="160" t="s">
        <v>241</v>
      </c>
      <c r="D5" s="160" t="s">
        <v>241</v>
      </c>
      <c r="E5" s="161" t="s">
        <v>431</v>
      </c>
    </row>
    <row r="6" spans="1:7" ht="15" customHeight="1" x14ac:dyDescent="0.25">
      <c r="A6" s="162"/>
      <c r="B6" s="160" t="s">
        <v>432</v>
      </c>
      <c r="C6" s="160" t="s">
        <v>432</v>
      </c>
      <c r="D6" s="160" t="s">
        <v>433</v>
      </c>
      <c r="E6" s="161" t="s">
        <v>432</v>
      </c>
    </row>
    <row r="7" spans="1:7" ht="15" customHeight="1" x14ac:dyDescent="0.2">
      <c r="A7" s="163" t="s">
        <v>304</v>
      </c>
      <c r="B7" s="146">
        <f>Instruction!F7</f>
        <v>3414929</v>
      </c>
      <c r="C7" s="146">
        <f>Instruction!H7</f>
        <v>3325193</v>
      </c>
      <c r="D7" s="146">
        <f>Instruction!J7</f>
        <v>3366222</v>
      </c>
      <c r="E7" s="164">
        <f>D7-C7</f>
        <v>41029</v>
      </c>
    </row>
    <row r="8" spans="1:7" ht="15" customHeight="1" x14ac:dyDescent="0.2">
      <c r="A8" s="163" t="s">
        <v>305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306</v>
      </c>
      <c r="B9" s="146">
        <f>Instruction!F9</f>
        <v>1158276</v>
      </c>
      <c r="C9" s="146">
        <f>Instruction!H9</f>
        <v>1323233</v>
      </c>
      <c r="D9" s="146">
        <f>Instruction!J9</f>
        <v>1380846</v>
      </c>
      <c r="E9" s="164">
        <f t="shared" si="0"/>
        <v>57613</v>
      </c>
    </row>
    <row r="10" spans="1:7" s="153" customFormat="1" ht="15" customHeight="1" x14ac:dyDescent="0.25">
      <c r="A10" s="165" t="s">
        <v>307</v>
      </c>
      <c r="B10" s="166">
        <f>B9+B8+B7</f>
        <v>4573205</v>
      </c>
      <c r="C10" s="166">
        <f>C9+C8+C7</f>
        <v>4648426</v>
      </c>
      <c r="D10" s="166">
        <f>D9+D8+D7</f>
        <v>4747068</v>
      </c>
      <c r="E10" s="167">
        <f t="shared" si="0"/>
        <v>98642</v>
      </c>
    </row>
    <row r="11" spans="1:7" ht="15" customHeight="1" x14ac:dyDescent="0.2">
      <c r="A11" s="163" t="s">
        <v>434</v>
      </c>
      <c r="B11" s="146">
        <f>Instruction!F12</f>
        <v>13875</v>
      </c>
      <c r="C11" s="146">
        <f>Instruction!H12</f>
        <v>0</v>
      </c>
      <c r="D11" s="146">
        <f>Instruction!J12</f>
        <v>13875</v>
      </c>
      <c r="E11" s="164">
        <f t="shared" si="0"/>
        <v>13875</v>
      </c>
    </row>
    <row r="12" spans="1:7" ht="15" customHeight="1" x14ac:dyDescent="0.2">
      <c r="A12" s="163" t="s">
        <v>435</v>
      </c>
      <c r="B12" s="146">
        <f>Instruction!F14</f>
        <v>62822</v>
      </c>
      <c r="C12" s="146">
        <f>Instruction!H14</f>
        <v>17000</v>
      </c>
      <c r="D12" s="146">
        <f>Instruction!J14</f>
        <v>42822</v>
      </c>
      <c r="E12" s="164">
        <f t="shared" si="0"/>
        <v>25822</v>
      </c>
    </row>
    <row r="13" spans="1:7" ht="15" customHeight="1" x14ac:dyDescent="0.2">
      <c r="A13" s="163" t="s">
        <v>436</v>
      </c>
      <c r="B13" s="146">
        <f>Instruction!F16</f>
        <v>69292</v>
      </c>
      <c r="C13" s="146">
        <f>Instruction!H16</f>
        <v>29000</v>
      </c>
      <c r="D13" s="146">
        <f>Instruction!J16</f>
        <v>44292</v>
      </c>
      <c r="E13" s="164">
        <f t="shared" si="0"/>
        <v>15292</v>
      </c>
    </row>
    <row r="14" spans="1:7" s="153" customFormat="1" ht="15" customHeight="1" x14ac:dyDescent="0.25">
      <c r="A14" s="165" t="s">
        <v>311</v>
      </c>
      <c r="B14" s="166">
        <f>B13+B12+B11</f>
        <v>145989</v>
      </c>
      <c r="C14" s="166">
        <f>C13+C12+C11</f>
        <v>46000</v>
      </c>
      <c r="D14" s="166">
        <f>D13+D12+D11</f>
        <v>100989</v>
      </c>
      <c r="E14" s="167">
        <f>D14-C14</f>
        <v>54989</v>
      </c>
    </row>
    <row r="15" spans="1:7" ht="15" customHeight="1" x14ac:dyDescent="0.2">
      <c r="A15" s="163" t="s">
        <v>437</v>
      </c>
      <c r="B15" s="146">
        <f>Instruction!F27</f>
        <v>54300</v>
      </c>
      <c r="C15" s="146">
        <f>Instruction!H27</f>
        <v>6000</v>
      </c>
      <c r="D15" s="146">
        <f>Instruction!J27</f>
        <v>34300</v>
      </c>
      <c r="E15" s="164">
        <f t="shared" si="0"/>
        <v>28300</v>
      </c>
    </row>
    <row r="16" spans="1:7" ht="15" customHeight="1" x14ac:dyDescent="0.2">
      <c r="A16" s="163" t="s">
        <v>438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439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440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316</v>
      </c>
      <c r="B19" s="166">
        <f>B18+B17+B16+B15</f>
        <v>54300</v>
      </c>
      <c r="C19" s="166">
        <f>C18+C17+C16+C15</f>
        <v>6000</v>
      </c>
      <c r="D19" s="166">
        <f>D18+D17+D16+D15</f>
        <v>34300</v>
      </c>
      <c r="E19" s="167">
        <f>D19-C19</f>
        <v>28300</v>
      </c>
    </row>
    <row r="20" spans="1:6" ht="15" customHeight="1" x14ac:dyDescent="0.2">
      <c r="A20" s="163" t="s">
        <v>441</v>
      </c>
      <c r="B20" s="146">
        <f>Instruction!F32+Instruction!F34</f>
        <v>1320</v>
      </c>
      <c r="C20" s="146">
        <f>Instruction!H32+Instruction!H34</f>
        <v>0</v>
      </c>
      <c r="D20" s="146">
        <f>Instruction!J32+Instruction!J34</f>
        <v>1320</v>
      </c>
      <c r="E20" s="164">
        <f t="shared" si="0"/>
        <v>1320</v>
      </c>
    </row>
    <row r="21" spans="1:6" ht="15" customHeight="1" x14ac:dyDescent="0.2">
      <c r="A21" s="163" t="s">
        <v>442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443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320</v>
      </c>
      <c r="B23" s="166">
        <f>B22+B21+B20</f>
        <v>1320</v>
      </c>
      <c r="C23" s="166">
        <f>C22+C21+C20</f>
        <v>0</v>
      </c>
      <c r="D23" s="166">
        <f>D22+D21+D20</f>
        <v>1320</v>
      </c>
      <c r="E23" s="167">
        <f>D23-C23</f>
        <v>1320</v>
      </c>
    </row>
    <row r="24" spans="1:6" s="153" customFormat="1" ht="15" customHeight="1" x14ac:dyDescent="0.25">
      <c r="A24" s="165" t="s">
        <v>444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445</v>
      </c>
      <c r="B25" s="166">
        <f>B23+B19+B14+B10+B24</f>
        <v>4774814</v>
      </c>
      <c r="C25" s="166">
        <f>C23+C19+C14+C10+C24</f>
        <v>4700426</v>
      </c>
      <c r="D25" s="166">
        <f>D23+D19+D14+D10+D24</f>
        <v>4883677</v>
      </c>
      <c r="E25" s="167">
        <f>D25-C25</f>
        <v>183251</v>
      </c>
    </row>
    <row r="26" spans="1:6" ht="15" customHeight="1" x14ac:dyDescent="0.2">
      <c r="A26" s="168" t="s">
        <v>33</v>
      </c>
      <c r="B26" s="169"/>
      <c r="C26" s="169"/>
      <c r="D26" s="169"/>
      <c r="E26" s="170"/>
      <c r="F26" s="98" t="s">
        <v>33</v>
      </c>
    </row>
    <row r="27" spans="1:6" ht="15" customHeight="1" x14ac:dyDescent="0.25">
      <c r="A27" s="165" t="s">
        <v>446</v>
      </c>
      <c r="B27" s="160" t="str">
        <f>B5</f>
        <v>Actual</v>
      </c>
      <c r="C27" s="160" t="s">
        <v>241</v>
      </c>
      <c r="D27" s="160" t="s">
        <v>241</v>
      </c>
      <c r="E27" s="161" t="str">
        <f>E5</f>
        <v>2023-24 +/-</v>
      </c>
    </row>
    <row r="28" spans="1:6" ht="15" customHeight="1" x14ac:dyDescent="0.25">
      <c r="A28" s="171" t="s">
        <v>33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304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305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306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307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434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435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436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311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437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438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439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440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316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441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442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443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320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444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445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33</v>
      </c>
      <c r="B48" s="169"/>
      <c r="C48" s="169"/>
      <c r="D48" s="169"/>
      <c r="E48" s="170"/>
    </row>
    <row r="49" spans="1:5" ht="15" customHeight="1" x14ac:dyDescent="0.25">
      <c r="A49" s="165" t="s">
        <v>447</v>
      </c>
      <c r="B49" s="160" t="s">
        <v>239</v>
      </c>
      <c r="C49" s="160" t="s">
        <v>241</v>
      </c>
      <c r="D49" s="160" t="s">
        <v>241</v>
      </c>
      <c r="E49" s="161" t="str">
        <f>E27</f>
        <v>2023-24 +/-</v>
      </c>
    </row>
    <row r="50" spans="1:5" ht="15" customHeight="1" x14ac:dyDescent="0.25">
      <c r="A50" s="171" t="s">
        <v>33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304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305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306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307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434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435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436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311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437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438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439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440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316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441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442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443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320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444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445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233</v>
      </c>
    </row>
    <row r="71" spans="1:7" ht="15" customHeight="1" x14ac:dyDescent="0.25">
      <c r="A71" s="96" t="s">
        <v>448</v>
      </c>
      <c r="C71" s="154" t="s">
        <v>2</v>
      </c>
      <c r="D71" s="155" t="str">
        <f>Revenue!B2</f>
        <v>Nunez Community College</v>
      </c>
      <c r="E71" s="155"/>
      <c r="F71" s="99"/>
      <c r="G71" s="99"/>
    </row>
    <row r="72" spans="1:7" ht="15" customHeight="1" thickBot="1" x14ac:dyDescent="0.3">
      <c r="A72" s="106" t="s">
        <v>429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33</v>
      </c>
      <c r="B73" s="169"/>
      <c r="C73" s="169"/>
      <c r="D73" s="169"/>
      <c r="E73" s="170"/>
    </row>
    <row r="74" spans="1:7" ht="15" customHeight="1" x14ac:dyDescent="0.25">
      <c r="A74" s="165" t="s">
        <v>449</v>
      </c>
      <c r="B74" s="160" t="s">
        <v>239</v>
      </c>
      <c r="C74" s="160" t="s">
        <v>241</v>
      </c>
      <c r="D74" s="160" t="s">
        <v>241</v>
      </c>
      <c r="E74" s="161" t="str">
        <f>E49</f>
        <v>2023-24 +/-</v>
      </c>
    </row>
    <row r="75" spans="1:7" ht="15" customHeight="1" x14ac:dyDescent="0.25">
      <c r="A75" s="172" t="s">
        <v>450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304</v>
      </c>
      <c r="B76" s="146">
        <f>'Academic Supp'!F7</f>
        <v>690656</v>
      </c>
      <c r="C76" s="146">
        <f>'Academic Supp'!H7</f>
        <v>948021</v>
      </c>
      <c r="D76" s="146">
        <f>'Academic Supp'!J7</f>
        <v>735262</v>
      </c>
      <c r="E76" s="164">
        <f t="shared" ref="E76:E94" si="3">D76-C76</f>
        <v>-212759</v>
      </c>
    </row>
    <row r="77" spans="1:7" ht="15" customHeight="1" x14ac:dyDescent="0.2">
      <c r="A77" s="163" t="s">
        <v>305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306</v>
      </c>
      <c r="B78" s="146">
        <f>'Academic Supp'!F9</f>
        <v>310032</v>
      </c>
      <c r="C78" s="146">
        <f>'Academic Supp'!H9</f>
        <v>418703</v>
      </c>
      <c r="D78" s="146">
        <f>'Academic Supp'!J9</f>
        <v>280353</v>
      </c>
      <c r="E78" s="164">
        <f t="shared" si="3"/>
        <v>-138350</v>
      </c>
    </row>
    <row r="79" spans="1:7" s="153" customFormat="1" ht="15" customHeight="1" x14ac:dyDescent="0.25">
      <c r="A79" s="165" t="s">
        <v>307</v>
      </c>
      <c r="B79" s="166">
        <f>B78+B77+B76</f>
        <v>1000688</v>
      </c>
      <c r="C79" s="166">
        <f>C78+C77+C76</f>
        <v>1366724</v>
      </c>
      <c r="D79" s="166">
        <f>D78+D77+D76</f>
        <v>1015615</v>
      </c>
      <c r="E79" s="167">
        <f t="shared" si="3"/>
        <v>-351109</v>
      </c>
    </row>
    <row r="80" spans="1:7" ht="15" customHeight="1" x14ac:dyDescent="0.2">
      <c r="A80" s="163" t="s">
        <v>434</v>
      </c>
      <c r="B80" s="146">
        <f>'Academic Supp'!F12</f>
        <v>12032</v>
      </c>
      <c r="C80" s="146">
        <f>'Academic Supp'!H12</f>
        <v>0</v>
      </c>
      <c r="D80" s="146">
        <f>'Academic Supp'!J12</f>
        <v>12032</v>
      </c>
      <c r="E80" s="164">
        <f t="shared" si="3"/>
        <v>12032</v>
      </c>
    </row>
    <row r="81" spans="1:5" ht="15" customHeight="1" x14ac:dyDescent="0.2">
      <c r="A81" s="163" t="s">
        <v>435</v>
      </c>
      <c r="B81" s="146">
        <f>'Academic Supp'!F14</f>
        <v>64454</v>
      </c>
      <c r="C81" s="146">
        <f>'Academic Supp'!H14</f>
        <v>21000</v>
      </c>
      <c r="D81" s="146">
        <f>'Academic Supp'!J14</f>
        <v>54454</v>
      </c>
      <c r="E81" s="164">
        <f t="shared" si="3"/>
        <v>33454</v>
      </c>
    </row>
    <row r="82" spans="1:5" ht="15" customHeight="1" x14ac:dyDescent="0.2">
      <c r="A82" s="163" t="s">
        <v>436</v>
      </c>
      <c r="B82" s="146">
        <f>'Academic Supp'!F16</f>
        <v>3572</v>
      </c>
      <c r="C82" s="146">
        <f>'Academic Supp'!H16</f>
        <v>1000</v>
      </c>
      <c r="D82" s="146">
        <f>'Academic Supp'!J16</f>
        <v>3572</v>
      </c>
      <c r="E82" s="164">
        <f t="shared" si="3"/>
        <v>2572</v>
      </c>
    </row>
    <row r="83" spans="1:5" s="153" customFormat="1" ht="15" customHeight="1" x14ac:dyDescent="0.25">
      <c r="A83" s="165" t="s">
        <v>311</v>
      </c>
      <c r="B83" s="166">
        <f>B82+B81+B80</f>
        <v>80058</v>
      </c>
      <c r="C83" s="166">
        <f>C82+C81+C80</f>
        <v>22000</v>
      </c>
      <c r="D83" s="166">
        <f>D82+D81+D80</f>
        <v>70058</v>
      </c>
      <c r="E83" s="167">
        <f t="shared" si="3"/>
        <v>48058</v>
      </c>
    </row>
    <row r="84" spans="1:5" ht="15" customHeight="1" x14ac:dyDescent="0.2">
      <c r="A84" s="163" t="s">
        <v>437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438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439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440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316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">
      <c r="A89" s="163" t="s">
        <v>441</v>
      </c>
      <c r="B89" s="146">
        <f>'Academic Supp'!F32+'Academic Supp'!F34</f>
        <v>877</v>
      </c>
      <c r="C89" s="146">
        <f>'Academic Supp'!H32+'Academic Supp'!H34</f>
        <v>0</v>
      </c>
      <c r="D89" s="146">
        <f>'Academic Supp'!J32+'Academic Supp'!J34</f>
        <v>877</v>
      </c>
      <c r="E89" s="164">
        <f t="shared" si="3"/>
        <v>877</v>
      </c>
    </row>
    <row r="90" spans="1:5" ht="15" customHeight="1" x14ac:dyDescent="0.2">
      <c r="A90" s="163" t="s">
        <v>442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443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320</v>
      </c>
      <c r="B92" s="166">
        <f>B91+B90+B89</f>
        <v>877</v>
      </c>
      <c r="C92" s="166">
        <f>C91+C90+C89</f>
        <v>0</v>
      </c>
      <c r="D92" s="166">
        <f>D91+D90+D89</f>
        <v>877</v>
      </c>
      <c r="E92" s="167">
        <f t="shared" si="3"/>
        <v>877</v>
      </c>
    </row>
    <row r="93" spans="1:5" s="153" customFormat="1" ht="15" customHeight="1" x14ac:dyDescent="0.25">
      <c r="A93" s="165" t="s">
        <v>444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445</v>
      </c>
      <c r="B94" s="166">
        <f>B92+B88+B83+B79+B93</f>
        <v>1081623</v>
      </c>
      <c r="C94" s="166">
        <f>C92+C88+C83+C79+C93</f>
        <v>1388724</v>
      </c>
      <c r="D94" s="166">
        <f>D92+D88+D83+D79+D93</f>
        <v>1086550</v>
      </c>
      <c r="E94" s="167">
        <f t="shared" si="3"/>
        <v>-302174</v>
      </c>
    </row>
    <row r="95" spans="1:5" ht="15" customHeight="1" x14ac:dyDescent="0.2">
      <c r="A95" s="168" t="s">
        <v>33</v>
      </c>
      <c r="B95" s="169"/>
      <c r="C95" s="169"/>
      <c r="D95" s="169"/>
      <c r="E95" s="170"/>
    </row>
    <row r="96" spans="1:5" ht="15" customHeight="1" x14ac:dyDescent="0.25">
      <c r="A96" s="165" t="s">
        <v>451</v>
      </c>
      <c r="B96" s="160" t="s">
        <v>239</v>
      </c>
      <c r="C96" s="160" t="s">
        <v>241</v>
      </c>
      <c r="D96" s="160" t="s">
        <v>241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304</v>
      </c>
      <c r="B98" s="146">
        <f>'Student Services'!F7</f>
        <v>558873</v>
      </c>
      <c r="C98" s="146">
        <f>'Student Services'!H7</f>
        <v>665132</v>
      </c>
      <c r="D98" s="146">
        <f>'Student Services'!J7</f>
        <v>642379</v>
      </c>
      <c r="E98" s="164">
        <f t="shared" ref="E98:E116" si="4">D98-C98</f>
        <v>-22753</v>
      </c>
    </row>
    <row r="99" spans="1:5" ht="15" customHeight="1" x14ac:dyDescent="0.2">
      <c r="A99" s="163" t="s">
        <v>305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306</v>
      </c>
      <c r="B100" s="146">
        <f>'Student Services'!F9</f>
        <v>280895</v>
      </c>
      <c r="C100" s="146">
        <f>'Student Services'!H9</f>
        <v>334731</v>
      </c>
      <c r="D100" s="146">
        <f>'Student Services'!J9</f>
        <v>347366</v>
      </c>
      <c r="E100" s="164">
        <f t="shared" si="4"/>
        <v>12635</v>
      </c>
    </row>
    <row r="101" spans="1:5" s="153" customFormat="1" ht="15" customHeight="1" x14ac:dyDescent="0.25">
      <c r="A101" s="165" t="s">
        <v>307</v>
      </c>
      <c r="B101" s="166">
        <f>B100+B99+B98</f>
        <v>839768</v>
      </c>
      <c r="C101" s="166">
        <f>C100+C99+C98</f>
        <v>999863</v>
      </c>
      <c r="D101" s="166">
        <f>D100+D99+D98</f>
        <v>989745</v>
      </c>
      <c r="E101" s="167">
        <f t="shared" si="4"/>
        <v>-10118</v>
      </c>
    </row>
    <row r="102" spans="1:5" ht="15" customHeight="1" x14ac:dyDescent="0.2">
      <c r="A102" s="163" t="s">
        <v>434</v>
      </c>
      <c r="B102" s="146">
        <f>'Student Services'!F12</f>
        <v>9301</v>
      </c>
      <c r="C102" s="146">
        <f>'Student Services'!H12</f>
        <v>0</v>
      </c>
      <c r="D102" s="146">
        <f>'Student Services'!J12</f>
        <v>9301</v>
      </c>
      <c r="E102" s="164">
        <f t="shared" si="4"/>
        <v>9301</v>
      </c>
    </row>
    <row r="103" spans="1:5" ht="15" customHeight="1" x14ac:dyDescent="0.2">
      <c r="A103" s="163" t="s">
        <v>435</v>
      </c>
      <c r="B103" s="146">
        <f>'Student Services'!F14</f>
        <v>21412</v>
      </c>
      <c r="C103" s="146">
        <f>'Student Services'!H14</f>
        <v>20000</v>
      </c>
      <c r="D103" s="146">
        <f>'Student Services'!J14</f>
        <v>11412</v>
      </c>
      <c r="E103" s="164">
        <f t="shared" si="4"/>
        <v>-8588</v>
      </c>
    </row>
    <row r="104" spans="1:5" ht="15" customHeight="1" x14ac:dyDescent="0.2">
      <c r="A104" s="163" t="s">
        <v>436</v>
      </c>
      <c r="B104" s="146">
        <f>'Student Services'!F16</f>
        <v>3826</v>
      </c>
      <c r="C104" s="146">
        <f>'Student Services'!H16</f>
        <v>0</v>
      </c>
      <c r="D104" s="146">
        <f>'Student Services'!J16</f>
        <v>3826</v>
      </c>
      <c r="E104" s="164">
        <f t="shared" si="4"/>
        <v>3826</v>
      </c>
    </row>
    <row r="105" spans="1:5" s="153" customFormat="1" ht="15" customHeight="1" x14ac:dyDescent="0.25">
      <c r="A105" s="165" t="s">
        <v>311</v>
      </c>
      <c r="B105" s="166">
        <f>B104+B103+B102</f>
        <v>34539</v>
      </c>
      <c r="C105" s="166">
        <f>C104+C103+C102</f>
        <v>20000</v>
      </c>
      <c r="D105" s="166">
        <f>D104+D103+D102</f>
        <v>24539</v>
      </c>
      <c r="E105" s="167">
        <f t="shared" si="4"/>
        <v>4539</v>
      </c>
    </row>
    <row r="106" spans="1:5" ht="15" customHeight="1" x14ac:dyDescent="0.2">
      <c r="A106" s="163" t="s">
        <v>437</v>
      </c>
      <c r="B106" s="146">
        <f>'Student Services'!F27</f>
        <v>50745</v>
      </c>
      <c r="C106" s="146">
        <f>'Student Services'!H27</f>
        <v>42012</v>
      </c>
      <c r="D106" s="146">
        <f>'Student Services'!J27</f>
        <v>25748</v>
      </c>
      <c r="E106" s="164">
        <f t="shared" si="4"/>
        <v>-16264</v>
      </c>
    </row>
    <row r="107" spans="1:5" ht="15" customHeight="1" x14ac:dyDescent="0.2">
      <c r="A107" s="163" t="s">
        <v>438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439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440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316</v>
      </c>
      <c r="B110" s="166">
        <f>B109+B108+B107+B106</f>
        <v>50745</v>
      </c>
      <c r="C110" s="166">
        <f>C109+C108+C107+C106</f>
        <v>42012</v>
      </c>
      <c r="D110" s="166">
        <f>D109+D108+D107+D106</f>
        <v>25748</v>
      </c>
      <c r="E110" s="167">
        <f t="shared" si="4"/>
        <v>-16264</v>
      </c>
    </row>
    <row r="111" spans="1:5" ht="15" customHeight="1" x14ac:dyDescent="0.2">
      <c r="A111" s="163" t="s">
        <v>441</v>
      </c>
      <c r="B111" s="146">
        <f>'Student Services'!F32+'Student Services'!F34</f>
        <v>658</v>
      </c>
      <c r="C111" s="146">
        <f>'Student Services'!H32+'Student Services'!H34</f>
        <v>0</v>
      </c>
      <c r="D111" s="146">
        <f>'Student Services'!J32+'Student Services'!J34</f>
        <v>658</v>
      </c>
      <c r="E111" s="164">
        <f t="shared" si="4"/>
        <v>658</v>
      </c>
    </row>
    <row r="112" spans="1:5" ht="15" customHeight="1" x14ac:dyDescent="0.2">
      <c r="A112" s="163" t="s">
        <v>442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443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320</v>
      </c>
      <c r="B114" s="166">
        <f>B113+B112+B111</f>
        <v>658</v>
      </c>
      <c r="C114" s="166">
        <f>C113+C112+C111</f>
        <v>0</v>
      </c>
      <c r="D114" s="166">
        <f>D113+D112+D111</f>
        <v>658</v>
      </c>
      <c r="E114" s="167">
        <f t="shared" si="4"/>
        <v>658</v>
      </c>
    </row>
    <row r="115" spans="1:5" s="153" customFormat="1" ht="15" customHeight="1" x14ac:dyDescent="0.25">
      <c r="A115" s="165" t="s">
        <v>444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445</v>
      </c>
      <c r="B116" s="166">
        <f>B114+B110+B105+B101+B115</f>
        <v>925710</v>
      </c>
      <c r="C116" s="166">
        <f>C114+C110+C105+C101+C115</f>
        <v>1061875</v>
      </c>
      <c r="D116" s="166">
        <f>D114+D110+D105+D101+D115</f>
        <v>1040690</v>
      </c>
      <c r="E116" s="167">
        <f t="shared" si="4"/>
        <v>-21185</v>
      </c>
    </row>
    <row r="117" spans="1:5" ht="15" customHeight="1" x14ac:dyDescent="0.2">
      <c r="A117" s="175" t="s">
        <v>33</v>
      </c>
      <c r="B117" s="164"/>
      <c r="C117" s="164"/>
      <c r="D117" s="164"/>
      <c r="E117" s="164"/>
    </row>
    <row r="118" spans="1:5" ht="15" customHeight="1" x14ac:dyDescent="0.25">
      <c r="A118" s="165" t="s">
        <v>452</v>
      </c>
      <c r="B118" s="160" t="s">
        <v>239</v>
      </c>
      <c r="C118" s="160" t="s">
        <v>241</v>
      </c>
      <c r="D118" s="160" t="s">
        <v>241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304</v>
      </c>
      <c r="B120" s="146">
        <f>'Institutional Supp'!F7</f>
        <v>1578573</v>
      </c>
      <c r="C120" s="146">
        <f>'Institutional Supp'!H7</f>
        <v>1670124</v>
      </c>
      <c r="D120" s="146">
        <f>'Institutional Supp'!J7</f>
        <v>1879518</v>
      </c>
      <c r="E120" s="164">
        <f t="shared" ref="E120:E138" si="5">D120-C120</f>
        <v>209394</v>
      </c>
    </row>
    <row r="121" spans="1:5" ht="15" customHeight="1" x14ac:dyDescent="0.2">
      <c r="A121" s="163" t="s">
        <v>305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306</v>
      </c>
      <c r="B122" s="146">
        <f>'Institutional Supp'!F9</f>
        <v>686725</v>
      </c>
      <c r="C122" s="146">
        <f>'Institutional Supp'!H9</f>
        <v>685944</v>
      </c>
      <c r="D122" s="146">
        <f>'Institutional Supp'!J9</f>
        <v>770285</v>
      </c>
      <c r="E122" s="164">
        <f t="shared" si="5"/>
        <v>84341</v>
      </c>
    </row>
    <row r="123" spans="1:5" s="153" customFormat="1" ht="15" customHeight="1" x14ac:dyDescent="0.25">
      <c r="A123" s="165" t="s">
        <v>307</v>
      </c>
      <c r="B123" s="166">
        <f>B122+B121+B120</f>
        <v>2265298</v>
      </c>
      <c r="C123" s="166">
        <f>C122+C121+C120</f>
        <v>2356068</v>
      </c>
      <c r="D123" s="166">
        <f>D122+D121+D120</f>
        <v>2649803</v>
      </c>
      <c r="E123" s="167">
        <f t="shared" si="5"/>
        <v>293735</v>
      </c>
    </row>
    <row r="124" spans="1:5" ht="15" customHeight="1" x14ac:dyDescent="0.2">
      <c r="A124" s="163" t="s">
        <v>434</v>
      </c>
      <c r="B124" s="146">
        <f>'Institutional Supp'!F12</f>
        <v>42093</v>
      </c>
      <c r="C124" s="146">
        <f>'Institutional Supp'!H12</f>
        <v>9121</v>
      </c>
      <c r="D124" s="146">
        <f>'Institutional Supp'!J12</f>
        <v>22093</v>
      </c>
      <c r="E124" s="164">
        <f t="shared" si="5"/>
        <v>12972</v>
      </c>
    </row>
    <row r="125" spans="1:5" ht="15" customHeight="1" x14ac:dyDescent="0.2">
      <c r="A125" s="163" t="s">
        <v>435</v>
      </c>
      <c r="B125" s="146">
        <f>'Institutional Supp'!F14</f>
        <v>156292</v>
      </c>
      <c r="C125" s="146">
        <f>'Institutional Supp'!H14</f>
        <v>125000</v>
      </c>
      <c r="D125" s="146">
        <f>'Institutional Supp'!J14</f>
        <v>81292</v>
      </c>
      <c r="E125" s="164">
        <f t="shared" si="5"/>
        <v>-43708</v>
      </c>
    </row>
    <row r="126" spans="1:5" ht="15" customHeight="1" x14ac:dyDescent="0.2">
      <c r="A126" s="163" t="s">
        <v>436</v>
      </c>
      <c r="B126" s="146">
        <f>'Institutional Supp'!F16</f>
        <v>41499</v>
      </c>
      <c r="C126" s="146">
        <f>'Institutional Supp'!H16</f>
        <v>3000</v>
      </c>
      <c r="D126" s="146">
        <f>'Institutional Supp'!J16</f>
        <v>30499</v>
      </c>
      <c r="E126" s="164">
        <f t="shared" si="5"/>
        <v>27499</v>
      </c>
    </row>
    <row r="127" spans="1:5" s="153" customFormat="1" ht="15" customHeight="1" x14ac:dyDescent="0.25">
      <c r="A127" s="165" t="s">
        <v>311</v>
      </c>
      <c r="B127" s="166">
        <f>B126+B125+B124</f>
        <v>239884</v>
      </c>
      <c r="C127" s="166">
        <f>C126+C125+C124</f>
        <v>137121</v>
      </c>
      <c r="D127" s="166">
        <f>D126+D125+D124</f>
        <v>133884</v>
      </c>
      <c r="E127" s="167">
        <f t="shared" si="5"/>
        <v>-3237</v>
      </c>
    </row>
    <row r="128" spans="1:5" ht="15" customHeight="1" x14ac:dyDescent="0.2">
      <c r="A128" s="163" t="s">
        <v>437</v>
      </c>
      <c r="B128" s="146">
        <f>'Institutional Supp'!F27</f>
        <v>36054</v>
      </c>
      <c r="C128" s="146">
        <f>'Institutional Supp'!H27</f>
        <v>52700</v>
      </c>
      <c r="D128" s="146">
        <f>'Institutional Supp'!J27</f>
        <v>36054</v>
      </c>
      <c r="E128" s="164">
        <f t="shared" si="5"/>
        <v>-16646</v>
      </c>
    </row>
    <row r="129" spans="1:7" ht="15" customHeight="1" x14ac:dyDescent="0.2">
      <c r="A129" s="163" t="s">
        <v>438</v>
      </c>
      <c r="B129" s="146">
        <f>'Institutional Supp'!F29</f>
        <v>7508</v>
      </c>
      <c r="C129" s="146">
        <f>'Institutional Supp'!H29</f>
        <v>0</v>
      </c>
      <c r="D129" s="146">
        <f>'Institutional Supp'!J29</f>
        <v>7508</v>
      </c>
      <c r="E129" s="164">
        <f t="shared" si="5"/>
        <v>7508</v>
      </c>
    </row>
    <row r="130" spans="1:7" ht="15" customHeight="1" x14ac:dyDescent="0.2">
      <c r="A130" s="163" t="s">
        <v>439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440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316</v>
      </c>
      <c r="B132" s="166">
        <f>B131+B130+B129+B128</f>
        <v>43562</v>
      </c>
      <c r="C132" s="166">
        <f>C131+C130+C129+C128</f>
        <v>52700</v>
      </c>
      <c r="D132" s="166">
        <f>D131+D130+D129+D128</f>
        <v>43562</v>
      </c>
      <c r="E132" s="167">
        <f t="shared" si="5"/>
        <v>-9138</v>
      </c>
    </row>
    <row r="133" spans="1:7" ht="15" customHeight="1" x14ac:dyDescent="0.2">
      <c r="A133" s="163" t="s">
        <v>441</v>
      </c>
      <c r="B133" s="146">
        <f>'Institutional Supp'!F32+'Institutional Supp'!F34</f>
        <v>88746</v>
      </c>
      <c r="C133" s="146">
        <f>'Institutional Supp'!H32+'Institutional Supp'!H34</f>
        <v>0</v>
      </c>
      <c r="D133" s="146">
        <f>'Institutional Supp'!J32+'Institutional Supp'!J34</f>
        <v>8789</v>
      </c>
      <c r="E133" s="164">
        <f t="shared" si="5"/>
        <v>8789</v>
      </c>
    </row>
    <row r="134" spans="1:7" ht="15" customHeight="1" x14ac:dyDescent="0.2">
      <c r="A134" s="163" t="s">
        <v>442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443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320</v>
      </c>
      <c r="B136" s="166">
        <f>B135+B134+B133</f>
        <v>88746</v>
      </c>
      <c r="C136" s="166">
        <f>C135+C134+C133</f>
        <v>0</v>
      </c>
      <c r="D136" s="166">
        <f>D135+D134+D133</f>
        <v>8789</v>
      </c>
      <c r="E136" s="167">
        <f t="shared" si="5"/>
        <v>8789</v>
      </c>
    </row>
    <row r="137" spans="1:7" s="153" customFormat="1" ht="15" customHeight="1" x14ac:dyDescent="0.25">
      <c r="A137" s="165" t="s">
        <v>444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445</v>
      </c>
      <c r="B138" s="173">
        <f>B136+B132+B127+B123+B137</f>
        <v>2637490</v>
      </c>
      <c r="C138" s="173">
        <f>C136+C132+C127+C123+C137</f>
        <v>2545889</v>
      </c>
      <c r="D138" s="173">
        <f>D136+D132+D127+D123+D137</f>
        <v>2836038</v>
      </c>
      <c r="E138" s="174">
        <f t="shared" si="5"/>
        <v>290149</v>
      </c>
    </row>
    <row r="139" spans="1:7" ht="15" customHeight="1" x14ac:dyDescent="0.25">
      <c r="A139" s="96" t="s">
        <v>233</v>
      </c>
    </row>
    <row r="140" spans="1:7" ht="15" customHeight="1" x14ac:dyDescent="0.25">
      <c r="A140" s="96" t="s">
        <v>448</v>
      </c>
      <c r="C140" s="154" t="s">
        <v>2</v>
      </c>
      <c r="D140" s="155" t="str">
        <f>Revenue!B2</f>
        <v>Nunez Community College</v>
      </c>
      <c r="E140" s="155"/>
      <c r="F140" s="99"/>
      <c r="G140" s="99"/>
    </row>
    <row r="141" spans="1:7" ht="15" customHeight="1" thickBot="1" x14ac:dyDescent="0.3">
      <c r="A141" s="106" t="s">
        <v>429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33</v>
      </c>
      <c r="B142" s="158"/>
      <c r="C142" s="158"/>
      <c r="D142" s="158"/>
      <c r="E142" s="176"/>
    </row>
    <row r="143" spans="1:7" ht="15" customHeight="1" x14ac:dyDescent="0.25">
      <c r="A143" s="177" t="s">
        <v>453</v>
      </c>
      <c r="B143" s="160" t="s">
        <v>239</v>
      </c>
      <c r="C143" s="160" t="s">
        <v>241</v>
      </c>
      <c r="D143" s="160" t="s">
        <v>241</v>
      </c>
      <c r="E143" s="161" t="str">
        <f>E118</f>
        <v>2023-24 +/-</v>
      </c>
    </row>
    <row r="144" spans="1:7" ht="15" customHeight="1" x14ac:dyDescent="0.25">
      <c r="A144" s="178" t="s">
        <v>454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304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305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306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307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434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435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436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311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437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438</v>
      </c>
      <c r="B154" s="146">
        <f>Scholarships!F29</f>
        <v>6500</v>
      </c>
      <c r="C154" s="146">
        <f>Scholarships!H29</f>
        <v>12476</v>
      </c>
      <c r="D154" s="146">
        <f>Scholarships!J29</f>
        <v>6500</v>
      </c>
      <c r="E154" s="164">
        <f t="shared" si="6"/>
        <v>-5976</v>
      </c>
    </row>
    <row r="155" spans="1:5" ht="15" customHeight="1" x14ac:dyDescent="0.2">
      <c r="A155" s="163" t="s">
        <v>439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440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316</v>
      </c>
      <c r="B157" s="166">
        <f>B156+B155+B154+B153</f>
        <v>6500</v>
      </c>
      <c r="C157" s="166">
        <f>C156+C155+C154+C153</f>
        <v>12476</v>
      </c>
      <c r="D157" s="166">
        <f>D156+D155+D154+D153</f>
        <v>6500</v>
      </c>
      <c r="E157" s="167">
        <f t="shared" si="6"/>
        <v>-5976</v>
      </c>
    </row>
    <row r="158" spans="1:5" ht="15" customHeight="1" x14ac:dyDescent="0.2">
      <c r="A158" s="163" t="s">
        <v>441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442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443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320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444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445</v>
      </c>
      <c r="B163" s="166">
        <f>B161+B157+B152+B148+B162</f>
        <v>6500</v>
      </c>
      <c r="C163" s="166">
        <f>C161+C157+C152+C148+C162</f>
        <v>12476</v>
      </c>
      <c r="D163" s="166">
        <f>D161+D157+D152+D148+D162</f>
        <v>6500</v>
      </c>
      <c r="E163" s="167">
        <f t="shared" si="6"/>
        <v>-5976</v>
      </c>
    </row>
    <row r="164" spans="1:5" ht="15" customHeight="1" x14ac:dyDescent="0.25">
      <c r="A164" s="179" t="s">
        <v>33</v>
      </c>
      <c r="B164" s="169"/>
      <c r="C164" s="169"/>
      <c r="D164" s="169"/>
      <c r="E164" s="170"/>
    </row>
    <row r="165" spans="1:5" ht="15" customHeight="1" x14ac:dyDescent="0.25">
      <c r="A165" s="165" t="s">
        <v>455</v>
      </c>
      <c r="B165" s="160" t="s">
        <v>239</v>
      </c>
      <c r="C165" s="160" t="s">
        <v>241</v>
      </c>
      <c r="D165" s="160" t="s">
        <v>241</v>
      </c>
      <c r="E165" s="161" t="str">
        <f>E143</f>
        <v>2023-24 +/-</v>
      </c>
    </row>
    <row r="166" spans="1:5" ht="15" customHeight="1" x14ac:dyDescent="0.25">
      <c r="A166" s="180" t="s">
        <v>456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304</v>
      </c>
      <c r="B167" s="146">
        <f>'OP&amp;M'!F7</f>
        <v>412326</v>
      </c>
      <c r="C167" s="146">
        <f>'OP&amp;M'!H7</f>
        <v>596976</v>
      </c>
      <c r="D167" s="146">
        <f>'OP&amp;M'!J7</f>
        <v>541088</v>
      </c>
      <c r="E167" s="164">
        <f t="shared" ref="E167:E185" si="7">D167-C167</f>
        <v>-55888</v>
      </c>
    </row>
    <row r="168" spans="1:5" ht="15" customHeight="1" x14ac:dyDescent="0.2">
      <c r="A168" s="163" t="s">
        <v>305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306</v>
      </c>
      <c r="B169" s="146">
        <f>'OP&amp;M'!F9</f>
        <v>210416</v>
      </c>
      <c r="C169" s="146">
        <f>'OP&amp;M'!H9</f>
        <v>350189</v>
      </c>
      <c r="D169" s="146">
        <f>'OP&amp;M'!J9</f>
        <v>352992</v>
      </c>
      <c r="E169" s="164">
        <f t="shared" si="7"/>
        <v>2803</v>
      </c>
    </row>
    <row r="170" spans="1:5" s="153" customFormat="1" ht="15" customHeight="1" x14ac:dyDescent="0.25">
      <c r="A170" s="165" t="s">
        <v>307</v>
      </c>
      <c r="B170" s="166">
        <f>B169+B168+B167</f>
        <v>622742</v>
      </c>
      <c r="C170" s="166">
        <f>C169+C168+C167</f>
        <v>947165</v>
      </c>
      <c r="D170" s="166">
        <f>D169+D168+D167</f>
        <v>894080</v>
      </c>
      <c r="E170" s="167">
        <f t="shared" si="7"/>
        <v>-53085</v>
      </c>
    </row>
    <row r="171" spans="1:5" ht="15" customHeight="1" x14ac:dyDescent="0.2">
      <c r="A171" s="163" t="s">
        <v>434</v>
      </c>
      <c r="B171" s="146">
        <f>'OP&amp;M'!F12</f>
        <v>800</v>
      </c>
      <c r="C171" s="146">
        <f>'OP&amp;M'!H12</f>
        <v>0</v>
      </c>
      <c r="D171" s="146">
        <f>'OP&amp;M'!J12</f>
        <v>800</v>
      </c>
      <c r="E171" s="164">
        <f t="shared" si="7"/>
        <v>800</v>
      </c>
    </row>
    <row r="172" spans="1:5" ht="15" customHeight="1" x14ac:dyDescent="0.2">
      <c r="A172" s="163" t="s">
        <v>435</v>
      </c>
      <c r="B172" s="146">
        <f>'OP&amp;M'!F14</f>
        <v>397599</v>
      </c>
      <c r="C172" s="146">
        <f>'OP&amp;M'!H14</f>
        <v>405000</v>
      </c>
      <c r="D172" s="146">
        <f>'OP&amp;M'!J14</f>
        <v>347599</v>
      </c>
      <c r="E172" s="164">
        <f t="shared" si="7"/>
        <v>-57401</v>
      </c>
    </row>
    <row r="173" spans="1:5" ht="15" customHeight="1" x14ac:dyDescent="0.2">
      <c r="A173" s="163" t="s">
        <v>436</v>
      </c>
      <c r="B173" s="146">
        <f>'OP&amp;M'!F16</f>
        <v>49222</v>
      </c>
      <c r="C173" s="146">
        <f>'OP&amp;M'!H16</f>
        <v>10000</v>
      </c>
      <c r="D173" s="146">
        <f>'OP&amp;M'!J16</f>
        <v>49222</v>
      </c>
      <c r="E173" s="164">
        <f t="shared" si="7"/>
        <v>39222</v>
      </c>
    </row>
    <row r="174" spans="1:5" s="153" customFormat="1" ht="15" customHeight="1" x14ac:dyDescent="0.25">
      <c r="A174" s="165" t="s">
        <v>311</v>
      </c>
      <c r="B174" s="166">
        <f>B173+B172+B171</f>
        <v>447621</v>
      </c>
      <c r="C174" s="166">
        <f>C173+C172+C171</f>
        <v>415000</v>
      </c>
      <c r="D174" s="166">
        <f>D173+D172+D171</f>
        <v>397621</v>
      </c>
      <c r="E174" s="167">
        <f t="shared" si="7"/>
        <v>-17379</v>
      </c>
    </row>
    <row r="175" spans="1:5" ht="15" customHeight="1" x14ac:dyDescent="0.2">
      <c r="A175" s="163" t="s">
        <v>437</v>
      </c>
      <c r="B175" s="146">
        <f>'OP&amp;M'!F27</f>
        <v>-15000</v>
      </c>
      <c r="C175" s="146">
        <f>'OP&amp;M'!H27</f>
        <v>800</v>
      </c>
      <c r="D175" s="146">
        <f>'OP&amp;M'!J27</f>
        <v>0</v>
      </c>
      <c r="E175" s="164">
        <f t="shared" si="7"/>
        <v>-800</v>
      </c>
    </row>
    <row r="176" spans="1:5" ht="15" customHeight="1" x14ac:dyDescent="0.2">
      <c r="A176" s="163" t="s">
        <v>438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439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440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316</v>
      </c>
      <c r="B179" s="166">
        <f>B178+B177+B176+B175</f>
        <v>-15000</v>
      </c>
      <c r="C179" s="166">
        <f>C178+C177+C176+C175</f>
        <v>800</v>
      </c>
      <c r="D179" s="166">
        <f>D178+D177+D176+D175</f>
        <v>0</v>
      </c>
      <c r="E179" s="167">
        <f t="shared" si="7"/>
        <v>-800</v>
      </c>
    </row>
    <row r="180" spans="1:5" ht="15" customHeight="1" x14ac:dyDescent="0.2">
      <c r="A180" s="163" t="s">
        <v>441</v>
      </c>
      <c r="B180" s="146">
        <f>'OP&amp;M'!F32+'OP&amp;M'!F34</f>
        <v>80458</v>
      </c>
      <c r="C180" s="146">
        <f>'OP&amp;M'!H32+'OP&amp;M'!H34</f>
        <v>0</v>
      </c>
      <c r="D180" s="146">
        <f>'OP&amp;M'!J32+'OP&amp;M'!J34</f>
        <v>30458</v>
      </c>
      <c r="E180" s="164">
        <f t="shared" si="7"/>
        <v>30458</v>
      </c>
    </row>
    <row r="181" spans="1:5" ht="15" customHeight="1" x14ac:dyDescent="0.2">
      <c r="A181" s="163" t="s">
        <v>442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443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320</v>
      </c>
      <c r="B183" s="166">
        <f>B182+B181+B180</f>
        <v>80458</v>
      </c>
      <c r="C183" s="166">
        <f>C182+C181+C180</f>
        <v>0</v>
      </c>
      <c r="D183" s="166">
        <f>D182+D181+D180</f>
        <v>30458</v>
      </c>
      <c r="E183" s="167">
        <f t="shared" si="7"/>
        <v>30458</v>
      </c>
    </row>
    <row r="184" spans="1:5" s="153" customFormat="1" ht="15" customHeight="1" x14ac:dyDescent="0.25">
      <c r="A184" s="165" t="s">
        <v>444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445</v>
      </c>
      <c r="B185" s="166">
        <f>B183+B179+B174+B170+B184</f>
        <v>1135821</v>
      </c>
      <c r="C185" s="166">
        <f>C183+C179+C174+C170+C184</f>
        <v>1362965</v>
      </c>
      <c r="D185" s="166">
        <f>D183+D179+D174+D170+D184</f>
        <v>1322159</v>
      </c>
      <c r="E185" s="167">
        <f t="shared" si="7"/>
        <v>-40806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297</v>
      </c>
      <c r="B187" s="160" t="s">
        <v>239</v>
      </c>
      <c r="C187" s="160" t="s">
        <v>241</v>
      </c>
      <c r="D187" s="160" t="s">
        <v>241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304</v>
      </c>
      <c r="B189" s="146">
        <f t="shared" ref="B189:D191" si="8">B7+B29+B76+B51+B98+B120+B145+B167</f>
        <v>6655357</v>
      </c>
      <c r="C189" s="146">
        <f t="shared" si="8"/>
        <v>7205446</v>
      </c>
      <c r="D189" s="146">
        <f t="shared" si="8"/>
        <v>7164469</v>
      </c>
      <c r="E189" s="164">
        <f t="shared" ref="E189:E207" si="9">D189-C189</f>
        <v>-40977</v>
      </c>
    </row>
    <row r="190" spans="1:5" ht="15" customHeight="1" x14ac:dyDescent="0.2">
      <c r="A190" s="163" t="s">
        <v>305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306</v>
      </c>
      <c r="B191" s="146">
        <f t="shared" si="8"/>
        <v>2646344</v>
      </c>
      <c r="C191" s="146">
        <f t="shared" si="8"/>
        <v>3112800</v>
      </c>
      <c r="D191" s="146">
        <f t="shared" si="8"/>
        <v>3131842</v>
      </c>
      <c r="E191" s="164">
        <f t="shared" si="9"/>
        <v>19042</v>
      </c>
    </row>
    <row r="192" spans="1:5" s="153" customFormat="1" ht="15" customHeight="1" x14ac:dyDescent="0.25">
      <c r="A192" s="165" t="s">
        <v>307</v>
      </c>
      <c r="B192" s="166">
        <f>B191+B190+B189</f>
        <v>9301701</v>
      </c>
      <c r="C192" s="166">
        <f>C191+C190+C189</f>
        <v>10318246</v>
      </c>
      <c r="D192" s="166">
        <f>D191+D190+D189</f>
        <v>10296311</v>
      </c>
      <c r="E192" s="167">
        <f t="shared" si="9"/>
        <v>-21935</v>
      </c>
    </row>
    <row r="193" spans="1:5" ht="15" customHeight="1" x14ac:dyDescent="0.2">
      <c r="A193" s="163" t="s">
        <v>434</v>
      </c>
      <c r="B193" s="146">
        <f t="shared" ref="B193:C195" si="10">B11+B33+B80+B55+B102+B124+B149+B171</f>
        <v>78101</v>
      </c>
      <c r="C193" s="146">
        <f t="shared" si="10"/>
        <v>9121</v>
      </c>
      <c r="D193" s="146">
        <f>D11+D33+D80+D55+D102+D124+D149+D171</f>
        <v>58101</v>
      </c>
      <c r="E193" s="164">
        <f t="shared" si="9"/>
        <v>48980</v>
      </c>
    </row>
    <row r="194" spans="1:5" ht="15" customHeight="1" x14ac:dyDescent="0.2">
      <c r="A194" s="163" t="s">
        <v>435</v>
      </c>
      <c r="B194" s="146">
        <f t="shared" si="10"/>
        <v>702579</v>
      </c>
      <c r="C194" s="146">
        <f t="shared" si="10"/>
        <v>588000</v>
      </c>
      <c r="D194" s="146">
        <f>D12+D34+D81+D56+D103+D125+D150+D172</f>
        <v>537579</v>
      </c>
      <c r="E194" s="164">
        <f t="shared" si="9"/>
        <v>-50421</v>
      </c>
    </row>
    <row r="195" spans="1:5" ht="15" customHeight="1" x14ac:dyDescent="0.2">
      <c r="A195" s="163" t="s">
        <v>436</v>
      </c>
      <c r="B195" s="146">
        <f t="shared" si="10"/>
        <v>167411</v>
      </c>
      <c r="C195" s="146">
        <f t="shared" si="10"/>
        <v>43000</v>
      </c>
      <c r="D195" s="146">
        <f>D13+D35+D82+D57+D104+D126+D151+D173</f>
        <v>131411</v>
      </c>
      <c r="E195" s="164">
        <f t="shared" si="9"/>
        <v>88411</v>
      </c>
    </row>
    <row r="196" spans="1:5" s="153" customFormat="1" ht="15" customHeight="1" x14ac:dyDescent="0.25">
      <c r="A196" s="165" t="s">
        <v>311</v>
      </c>
      <c r="B196" s="166">
        <f>B195+B194+B193</f>
        <v>948091</v>
      </c>
      <c r="C196" s="166">
        <f>C195+C194+C193</f>
        <v>640121</v>
      </c>
      <c r="D196" s="166">
        <f>D195+D194+D193</f>
        <v>727091</v>
      </c>
      <c r="E196" s="167">
        <f t="shared" si="9"/>
        <v>86970</v>
      </c>
    </row>
    <row r="197" spans="1:5" ht="15" customHeight="1" x14ac:dyDescent="0.2">
      <c r="A197" s="163" t="s">
        <v>437</v>
      </c>
      <c r="B197" s="146">
        <f t="shared" ref="B197:C200" si="11">B15+B37+B84+B59+B106+B128+B153+B175</f>
        <v>126099</v>
      </c>
      <c r="C197" s="146">
        <f t="shared" si="11"/>
        <v>101512</v>
      </c>
      <c r="D197" s="146">
        <f>D15+D37+D84+D59+D106+D128+D153+D175</f>
        <v>96102</v>
      </c>
      <c r="E197" s="164">
        <f t="shared" si="9"/>
        <v>-5410</v>
      </c>
    </row>
    <row r="198" spans="1:5" ht="15" customHeight="1" x14ac:dyDescent="0.2">
      <c r="A198" s="163" t="s">
        <v>438</v>
      </c>
      <c r="B198" s="146">
        <f t="shared" si="11"/>
        <v>14008</v>
      </c>
      <c r="C198" s="146">
        <f t="shared" si="11"/>
        <v>12476</v>
      </c>
      <c r="D198" s="146">
        <f>D16+D38+D85+D60+D107+D129+D154+D176</f>
        <v>14008</v>
      </c>
      <c r="E198" s="164">
        <f t="shared" si="9"/>
        <v>1532</v>
      </c>
    </row>
    <row r="199" spans="1:5" ht="15" customHeight="1" x14ac:dyDescent="0.2">
      <c r="A199" s="163" t="s">
        <v>439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440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316</v>
      </c>
      <c r="B201" s="166">
        <f>B200+B199+B198+B197</f>
        <v>140107</v>
      </c>
      <c r="C201" s="166">
        <f>C200+C199+C198+C197</f>
        <v>113988</v>
      </c>
      <c r="D201" s="166">
        <f>D200+D199+D198+D197</f>
        <v>110110</v>
      </c>
      <c r="E201" s="167">
        <f t="shared" si="9"/>
        <v>-3878</v>
      </c>
    </row>
    <row r="202" spans="1:5" ht="15" customHeight="1" x14ac:dyDescent="0.2">
      <c r="A202" s="163" t="s">
        <v>441</v>
      </c>
      <c r="B202" s="146">
        <f t="shared" ref="B202:C204" si="12">B20+B42+B89+B64+B111+B133+B158+B180</f>
        <v>172059</v>
      </c>
      <c r="C202" s="146">
        <f t="shared" si="12"/>
        <v>0</v>
      </c>
      <c r="D202" s="146">
        <f>D20+D42+D89+D64+D111+D133+D158+D180</f>
        <v>42102</v>
      </c>
      <c r="E202" s="164">
        <f t="shared" si="9"/>
        <v>42102</v>
      </c>
    </row>
    <row r="203" spans="1:5" ht="15" customHeight="1" x14ac:dyDescent="0.2">
      <c r="A203" s="163" t="s">
        <v>442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443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320</v>
      </c>
      <c r="B205" s="166">
        <f>B204+B203+B202</f>
        <v>172059</v>
      </c>
      <c r="C205" s="166">
        <f>C204+C203+C202</f>
        <v>0</v>
      </c>
      <c r="D205" s="166">
        <f>D204+D203+D202</f>
        <v>42102</v>
      </c>
      <c r="E205" s="167">
        <f t="shared" si="9"/>
        <v>42102</v>
      </c>
    </row>
    <row r="206" spans="1:5" s="153" customFormat="1" ht="15" customHeight="1" x14ac:dyDescent="0.25">
      <c r="A206" s="165" t="s">
        <v>444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445</v>
      </c>
      <c r="B207" s="181">
        <f>B205+B201+B196+B192+B206</f>
        <v>10561958</v>
      </c>
      <c r="C207" s="181">
        <f>C205+C201+C196+C192+C206</f>
        <v>11072355</v>
      </c>
      <c r="D207" s="181">
        <f>D205+D201+D196+D192+D206</f>
        <v>11175614</v>
      </c>
      <c r="E207" s="174">
        <f t="shared" si="9"/>
        <v>103259</v>
      </c>
    </row>
    <row r="208" spans="1:5" ht="15" customHeight="1" x14ac:dyDescent="0.25">
      <c r="A208" s="96" t="s">
        <v>233</v>
      </c>
    </row>
    <row r="209" spans="1:7" ht="15" customHeight="1" x14ac:dyDescent="0.25">
      <c r="A209" s="96" t="s">
        <v>428</v>
      </c>
      <c r="C209" s="154" t="s">
        <v>2</v>
      </c>
      <c r="D209" s="155" t="str">
        <f>Revenue!B2</f>
        <v>Nunez Community College</v>
      </c>
      <c r="E209" s="155"/>
      <c r="F209" s="99"/>
      <c r="G209" s="99"/>
    </row>
    <row r="210" spans="1:7" ht="15" customHeight="1" thickBot="1" x14ac:dyDescent="0.3">
      <c r="A210" s="106" t="s">
        <v>429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457</v>
      </c>
      <c r="B212" s="160" t="s">
        <v>239</v>
      </c>
      <c r="C212" s="160" t="s">
        <v>241</v>
      </c>
      <c r="D212" s="160" t="s">
        <v>241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304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305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306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307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434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435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436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311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437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438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439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440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316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441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442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443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320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444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445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173</v>
      </c>
      <c r="B234" s="160" t="s">
        <v>239</v>
      </c>
      <c r="C234" s="160" t="s">
        <v>241</v>
      </c>
      <c r="D234" s="160" t="s">
        <v>241</v>
      </c>
      <c r="E234" s="161" t="str">
        <f>E212</f>
        <v>2023-24 +/-</v>
      </c>
    </row>
    <row r="235" spans="1:5" ht="15" customHeight="1" x14ac:dyDescent="0.25">
      <c r="A235" s="171" t="s">
        <v>33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304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305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306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307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434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435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436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311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437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438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439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440</v>
      </c>
      <c r="B247" s="146">
        <f>Transfers!F39</f>
        <v>653354</v>
      </c>
      <c r="C247" s="146">
        <f>Transfers!H39</f>
        <v>639295</v>
      </c>
      <c r="D247" s="146">
        <f>Transfers!J39</f>
        <v>652221</v>
      </c>
      <c r="E247" s="164">
        <f t="shared" si="14"/>
        <v>12926</v>
      </c>
    </row>
    <row r="248" spans="1:5" s="153" customFormat="1" ht="15" customHeight="1" x14ac:dyDescent="0.25">
      <c r="A248" s="165" t="s">
        <v>316</v>
      </c>
      <c r="B248" s="166">
        <f>B247+B246+B245+B244</f>
        <v>653354</v>
      </c>
      <c r="C248" s="166">
        <f>C247+C246+C245+C244</f>
        <v>639295</v>
      </c>
      <c r="D248" s="166">
        <f>D247+D246+D245+D244</f>
        <v>652221</v>
      </c>
      <c r="E248" s="167">
        <f t="shared" si="14"/>
        <v>12926</v>
      </c>
    </row>
    <row r="249" spans="1:5" ht="15" customHeight="1" x14ac:dyDescent="0.2">
      <c r="A249" s="163" t="s">
        <v>441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442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443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320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444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445</v>
      </c>
      <c r="B254" s="166">
        <f>B252+B248+B243+B239+B253</f>
        <v>653354</v>
      </c>
      <c r="C254" s="166">
        <f>C252+C248+C243+C239+C253</f>
        <v>639295</v>
      </c>
      <c r="D254" s="166">
        <f>D252+D248+D243+D239+D253</f>
        <v>652221</v>
      </c>
      <c r="E254" s="167">
        <f t="shared" si="14"/>
        <v>12926</v>
      </c>
    </row>
    <row r="255" spans="1:5" ht="15" customHeight="1" x14ac:dyDescent="0.2">
      <c r="A255" s="168" t="s">
        <v>33</v>
      </c>
      <c r="B255" s="169"/>
      <c r="C255" s="169"/>
      <c r="D255" s="169"/>
      <c r="E255" s="170"/>
    </row>
    <row r="256" spans="1:5" ht="15" customHeight="1" x14ac:dyDescent="0.25">
      <c r="A256" s="165" t="s">
        <v>458</v>
      </c>
      <c r="B256" s="160" t="s">
        <v>239</v>
      </c>
      <c r="C256" s="160" t="s">
        <v>241</v>
      </c>
      <c r="D256" s="160" t="s">
        <v>241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304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305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306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307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434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435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436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311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437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438</v>
      </c>
      <c r="B267" s="146">
        <f>Athletics!U21+Athletics!U23-Athletics!AA40</f>
        <v>97617</v>
      </c>
      <c r="C267" s="146">
        <f>Athletics!V21+Athletics!V23-Athletics!AB40</f>
        <v>103480</v>
      </c>
      <c r="D267" s="146">
        <f>Athletics!W21+Athletics!W23-Athletics!AC40</f>
        <v>110186</v>
      </c>
      <c r="E267" s="164">
        <f t="shared" si="15"/>
        <v>6706</v>
      </c>
    </row>
    <row r="268" spans="1:5" ht="15" customHeight="1" x14ac:dyDescent="0.2">
      <c r="A268" s="163" t="s">
        <v>439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440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316</v>
      </c>
      <c r="B270" s="166">
        <f>B269+B268+B267+B266</f>
        <v>97617</v>
      </c>
      <c r="C270" s="166">
        <f>C269+C268+C267+C266</f>
        <v>103480</v>
      </c>
      <c r="D270" s="166">
        <f>D269+D268+D267+D266</f>
        <v>110186</v>
      </c>
      <c r="E270" s="167">
        <f t="shared" si="15"/>
        <v>6706</v>
      </c>
    </row>
    <row r="271" spans="1:5" ht="15" customHeight="1" x14ac:dyDescent="0.2">
      <c r="A271" s="163" t="s">
        <v>441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442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443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320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444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445</v>
      </c>
      <c r="B276" s="181">
        <f>B274+B270+B265+B261+B275</f>
        <v>97617</v>
      </c>
      <c r="C276" s="181">
        <f>C274+C270+C265+C261+C275</f>
        <v>103480</v>
      </c>
      <c r="D276" s="181">
        <f>D274+D270+D265+D261+D275</f>
        <v>110186</v>
      </c>
      <c r="E276" s="174">
        <f t="shared" si="15"/>
        <v>6706</v>
      </c>
    </row>
    <row r="277" spans="1:7" ht="15" customHeight="1" x14ac:dyDescent="0.25">
      <c r="A277" s="96" t="s">
        <v>233</v>
      </c>
    </row>
    <row r="278" spans="1:7" ht="15" customHeight="1" x14ac:dyDescent="0.25">
      <c r="A278" s="96" t="s">
        <v>448</v>
      </c>
      <c r="C278" s="154" t="s">
        <v>2</v>
      </c>
      <c r="D278" s="155" t="str">
        <f>Revenue!B2</f>
        <v>Nunez Community College</v>
      </c>
      <c r="E278" s="155"/>
      <c r="F278" s="99"/>
      <c r="G278" s="99"/>
    </row>
    <row r="279" spans="1:7" ht="15" customHeight="1" thickBot="1" x14ac:dyDescent="0.3">
      <c r="A279" s="106" t="s">
        <v>429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33</v>
      </c>
      <c r="B280" s="158"/>
      <c r="C280" s="158"/>
      <c r="D280" s="158"/>
      <c r="E280" s="176"/>
    </row>
    <row r="281" spans="1:7" ht="15" customHeight="1" x14ac:dyDescent="0.25">
      <c r="A281" s="183" t="s">
        <v>459</v>
      </c>
      <c r="B281" s="160" t="s">
        <v>239</v>
      </c>
      <c r="C281" s="160" t="s">
        <v>241</v>
      </c>
      <c r="D281" s="160" t="s">
        <v>241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304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305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306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307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434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435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436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311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437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438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439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440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316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441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442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443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320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444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445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33</v>
      </c>
      <c r="B302" s="189"/>
      <c r="C302" s="189"/>
      <c r="D302" s="189"/>
      <c r="E302" s="190"/>
    </row>
    <row r="303" spans="1:5" ht="15" customHeight="1" x14ac:dyDescent="0.25">
      <c r="A303" s="165" t="s">
        <v>302</v>
      </c>
      <c r="B303" s="160" t="s">
        <v>239</v>
      </c>
      <c r="C303" s="160" t="s">
        <v>241</v>
      </c>
      <c r="D303" s="160" t="s">
        <v>241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304</v>
      </c>
      <c r="B305" s="146">
        <f t="shared" ref="B305:D307" si="17">B283+B258+B236+B214+B189</f>
        <v>6655357</v>
      </c>
      <c r="C305" s="146">
        <f t="shared" si="17"/>
        <v>7205446</v>
      </c>
      <c r="D305" s="146">
        <f t="shared" si="17"/>
        <v>7164469</v>
      </c>
      <c r="E305" s="164">
        <f t="shared" ref="E305:E323" si="18">D305-C305</f>
        <v>-40977</v>
      </c>
    </row>
    <row r="306" spans="1:5" ht="15" customHeight="1" x14ac:dyDescent="0.2">
      <c r="A306" s="163" t="s">
        <v>305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306</v>
      </c>
      <c r="B307" s="146">
        <f t="shared" si="17"/>
        <v>2646344</v>
      </c>
      <c r="C307" s="146">
        <f t="shared" si="17"/>
        <v>3112800</v>
      </c>
      <c r="D307" s="146">
        <f t="shared" si="17"/>
        <v>3131842</v>
      </c>
      <c r="E307" s="164">
        <f t="shared" si="18"/>
        <v>19042</v>
      </c>
    </row>
    <row r="308" spans="1:5" s="153" customFormat="1" ht="15" customHeight="1" x14ac:dyDescent="0.25">
      <c r="A308" s="165" t="s">
        <v>307</v>
      </c>
      <c r="B308" s="166">
        <f>B307+B306+B305</f>
        <v>9301701</v>
      </c>
      <c r="C308" s="166">
        <f>C307+C306+C305</f>
        <v>10318246</v>
      </c>
      <c r="D308" s="166">
        <f>D307+D306+D305</f>
        <v>10296311</v>
      </c>
      <c r="E308" s="167">
        <f t="shared" si="18"/>
        <v>-21935</v>
      </c>
    </row>
    <row r="309" spans="1:5" ht="15" customHeight="1" x14ac:dyDescent="0.2">
      <c r="A309" s="163" t="s">
        <v>434</v>
      </c>
      <c r="B309" s="146">
        <f t="shared" ref="B309:C311" si="19">B287+B262+B240+B218+B193</f>
        <v>78101</v>
      </c>
      <c r="C309" s="146">
        <f t="shared" si="19"/>
        <v>9121</v>
      </c>
      <c r="D309" s="146">
        <f>D287+D262+D240+D218+D193</f>
        <v>58101</v>
      </c>
      <c r="E309" s="164">
        <f t="shared" si="18"/>
        <v>48980</v>
      </c>
    </row>
    <row r="310" spans="1:5" ht="15" customHeight="1" x14ac:dyDescent="0.2">
      <c r="A310" s="163" t="s">
        <v>435</v>
      </c>
      <c r="B310" s="146">
        <f t="shared" si="19"/>
        <v>702579</v>
      </c>
      <c r="C310" s="146">
        <f t="shared" si="19"/>
        <v>588000</v>
      </c>
      <c r="D310" s="146">
        <f>D288+D263+D241+D219+D194</f>
        <v>537579</v>
      </c>
      <c r="E310" s="164">
        <f t="shared" si="18"/>
        <v>-50421</v>
      </c>
    </row>
    <row r="311" spans="1:5" ht="15" customHeight="1" x14ac:dyDescent="0.2">
      <c r="A311" s="163" t="s">
        <v>436</v>
      </c>
      <c r="B311" s="146">
        <f t="shared" si="19"/>
        <v>167411</v>
      </c>
      <c r="C311" s="146">
        <f t="shared" si="19"/>
        <v>43000</v>
      </c>
      <c r="D311" s="146">
        <f>D289+D264+D242+D220+D195</f>
        <v>131411</v>
      </c>
      <c r="E311" s="164">
        <f t="shared" si="18"/>
        <v>88411</v>
      </c>
    </row>
    <row r="312" spans="1:5" s="153" customFormat="1" ht="15" customHeight="1" x14ac:dyDescent="0.25">
      <c r="A312" s="165" t="s">
        <v>311</v>
      </c>
      <c r="B312" s="166">
        <f>B311+B310+B309</f>
        <v>948091</v>
      </c>
      <c r="C312" s="166">
        <f>C311+C310+C309</f>
        <v>640121</v>
      </c>
      <c r="D312" s="166">
        <f>D311+D310+D309</f>
        <v>727091</v>
      </c>
      <c r="E312" s="167">
        <f t="shared" si="18"/>
        <v>86970</v>
      </c>
    </row>
    <row r="313" spans="1:5" ht="15" customHeight="1" x14ac:dyDescent="0.2">
      <c r="A313" s="163" t="s">
        <v>437</v>
      </c>
      <c r="B313" s="146">
        <f t="shared" ref="B313:C316" si="20">B291+B266+B244+B222+B197</f>
        <v>126099</v>
      </c>
      <c r="C313" s="146">
        <f t="shared" si="20"/>
        <v>101512</v>
      </c>
      <c r="D313" s="146">
        <f>D291+D266+D244+D222+D197</f>
        <v>96102</v>
      </c>
      <c r="E313" s="164">
        <f t="shared" si="18"/>
        <v>-5410</v>
      </c>
    </row>
    <row r="314" spans="1:5" ht="15" customHeight="1" x14ac:dyDescent="0.2">
      <c r="A314" s="163" t="s">
        <v>438</v>
      </c>
      <c r="B314" s="146">
        <f t="shared" si="20"/>
        <v>111625</v>
      </c>
      <c r="C314" s="146">
        <f t="shared" si="20"/>
        <v>115956</v>
      </c>
      <c r="D314" s="146">
        <f>D292+D267+D245+D223+D198</f>
        <v>124194</v>
      </c>
      <c r="E314" s="164">
        <f t="shared" si="18"/>
        <v>8238</v>
      </c>
    </row>
    <row r="315" spans="1:5" ht="15" customHeight="1" x14ac:dyDescent="0.2">
      <c r="A315" s="163" t="s">
        <v>439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440</v>
      </c>
      <c r="B316" s="146">
        <f t="shared" si="20"/>
        <v>653354</v>
      </c>
      <c r="C316" s="146">
        <f t="shared" si="20"/>
        <v>639295</v>
      </c>
      <c r="D316" s="146">
        <f>D294+D269+D247+D225+D200</f>
        <v>652221</v>
      </c>
      <c r="E316" s="164">
        <f t="shared" si="18"/>
        <v>12926</v>
      </c>
    </row>
    <row r="317" spans="1:5" s="153" customFormat="1" ht="15" customHeight="1" x14ac:dyDescent="0.25">
      <c r="A317" s="165" t="s">
        <v>316</v>
      </c>
      <c r="B317" s="166">
        <f>B316+B315+B314+B313</f>
        <v>891078</v>
      </c>
      <c r="C317" s="166">
        <f>C316+C315+C314+C313</f>
        <v>856763</v>
      </c>
      <c r="D317" s="166">
        <f>D316+D315+D314+D313</f>
        <v>872517</v>
      </c>
      <c r="E317" s="167">
        <f t="shared" si="18"/>
        <v>15754</v>
      </c>
    </row>
    <row r="318" spans="1:5" ht="15" customHeight="1" x14ac:dyDescent="0.2">
      <c r="A318" s="163" t="s">
        <v>441</v>
      </c>
      <c r="B318" s="146">
        <f t="shared" ref="B318:C320" si="21">B296+B271+B249+B227+B202</f>
        <v>172059</v>
      </c>
      <c r="C318" s="146">
        <f t="shared" si="21"/>
        <v>0</v>
      </c>
      <c r="D318" s="146">
        <f>D296+D271+D249+D227+D202</f>
        <v>42102</v>
      </c>
      <c r="E318" s="164">
        <f t="shared" si="18"/>
        <v>42102</v>
      </c>
    </row>
    <row r="319" spans="1:5" ht="15" customHeight="1" x14ac:dyDescent="0.2">
      <c r="A319" s="163" t="s">
        <v>442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443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320</v>
      </c>
      <c r="B321" s="166">
        <f>B320+B319+B318</f>
        <v>172059</v>
      </c>
      <c r="C321" s="166">
        <f>C320+C319+C318</f>
        <v>0</v>
      </c>
      <c r="D321" s="166">
        <f>D320+D319+D318</f>
        <v>42102</v>
      </c>
      <c r="E321" s="167">
        <f t="shared" si="18"/>
        <v>42102</v>
      </c>
    </row>
    <row r="322" spans="1:5" s="153" customFormat="1" ht="15" customHeight="1" x14ac:dyDescent="0.25">
      <c r="A322" s="165" t="s">
        <v>444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460</v>
      </c>
      <c r="B323" s="181">
        <f>B321+B317+B312+B308+B322</f>
        <v>11312929</v>
      </c>
      <c r="C323" s="181">
        <f>C321+C317+C312+C308+C322</f>
        <v>11815130</v>
      </c>
      <c r="D323" s="174">
        <f>D321+D317+D312+D308+D322</f>
        <v>11938021</v>
      </c>
      <c r="E323" s="174">
        <f t="shared" si="18"/>
        <v>122891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461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tabColor rgb="FF00B050"/>
  </sheetPr>
  <dimension ref="A1:K67"/>
  <sheetViews>
    <sheetView showOutlineSymbols="0" zoomScaleNormal="100" workbookViewId="0">
      <pane xSplit="1" ySplit="6" topLeftCell="B37" activePane="bottomRight" state="frozen"/>
      <selection activeCell="A102" sqref="A102"/>
      <selection pane="topRight" activeCell="A102" sqref="A102"/>
      <selection pane="bottomLeft" activeCell="A102" sqref="A102"/>
      <selection pane="bottomRight" activeCell="A102" sqref="A102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233</v>
      </c>
      <c r="B1" s="412"/>
      <c r="C1" s="411" t="s">
        <v>2</v>
      </c>
      <c r="D1" s="412"/>
      <c r="E1" s="413" t="str">
        <f>Revenue!B2</f>
        <v>Nunez Community College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462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463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464</v>
      </c>
      <c r="C4" s="419" t="s">
        <v>465</v>
      </c>
      <c r="D4" s="420" t="s">
        <v>239</v>
      </c>
      <c r="E4" s="421" t="s">
        <v>464</v>
      </c>
      <c r="F4" s="422" t="s">
        <v>466</v>
      </c>
      <c r="G4" s="419" t="s">
        <v>465</v>
      </c>
      <c r="H4" s="423" t="s">
        <v>241</v>
      </c>
    </row>
    <row r="5" spans="1:11" ht="15" customHeight="1" x14ac:dyDescent="0.25">
      <c r="A5" s="425" t="s">
        <v>377</v>
      </c>
      <c r="B5" s="426" t="s">
        <v>466</v>
      </c>
      <c r="C5" s="426" t="s">
        <v>467</v>
      </c>
      <c r="D5" s="427" t="s">
        <v>432</v>
      </c>
      <c r="E5" s="428" t="s">
        <v>468</v>
      </c>
      <c r="F5" s="426" t="s">
        <v>469</v>
      </c>
      <c r="G5" s="426" t="s">
        <v>467</v>
      </c>
      <c r="H5" s="426" t="s">
        <v>433</v>
      </c>
    </row>
    <row r="6" spans="1:11" ht="15" customHeight="1" x14ac:dyDescent="0.25">
      <c r="A6" s="429" t="s">
        <v>470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471</v>
      </c>
      <c r="B7" s="435">
        <v>7</v>
      </c>
      <c r="C7" s="436">
        <f>D7/B7</f>
        <v>700</v>
      </c>
      <c r="D7" s="437">
        <v>4900</v>
      </c>
      <c r="E7" s="438">
        <v>7</v>
      </c>
      <c r="F7" s="439"/>
      <c r="G7" s="545">
        <f t="shared" ref="G7:G37" si="0">H7/E7</f>
        <v>714.28571428571433</v>
      </c>
      <c r="H7" s="440">
        <v>5000</v>
      </c>
    </row>
    <row r="8" spans="1:11" ht="15" customHeight="1" x14ac:dyDescent="0.25">
      <c r="A8" s="441" t="s">
        <v>472</v>
      </c>
      <c r="B8" s="442"/>
      <c r="C8" s="436"/>
      <c r="D8" s="444"/>
      <c r="E8" s="445"/>
      <c r="F8" s="446"/>
      <c r="G8" s="431"/>
      <c r="H8" s="447"/>
    </row>
    <row r="9" spans="1:11" ht="15" customHeight="1" x14ac:dyDescent="0.25">
      <c r="A9" s="442" t="s">
        <v>473</v>
      </c>
      <c r="B9" s="442"/>
      <c r="C9" s="436"/>
      <c r="D9" s="444"/>
      <c r="E9" s="445"/>
      <c r="F9" s="446"/>
      <c r="G9" s="431"/>
      <c r="H9" s="447"/>
    </row>
    <row r="10" spans="1:11" ht="15" customHeight="1" x14ac:dyDescent="0.25">
      <c r="A10" s="442" t="s">
        <v>474</v>
      </c>
      <c r="B10" s="442"/>
      <c r="C10" s="436"/>
      <c r="D10" s="444"/>
      <c r="E10" s="445"/>
      <c r="F10" s="446"/>
      <c r="G10" s="431"/>
      <c r="H10" s="447"/>
    </row>
    <row r="11" spans="1:11" ht="15" customHeight="1" x14ac:dyDescent="0.25">
      <c r="A11" s="442" t="s">
        <v>475</v>
      </c>
      <c r="B11" s="442"/>
      <c r="C11" s="436"/>
      <c r="D11" s="444"/>
      <c r="E11" s="445"/>
      <c r="F11" s="446"/>
      <c r="G11" s="431"/>
      <c r="H11" s="447"/>
    </row>
    <row r="12" spans="1:11" ht="15" customHeight="1" x14ac:dyDescent="0.25">
      <c r="A12" s="442" t="s">
        <v>476</v>
      </c>
      <c r="B12" s="442"/>
      <c r="C12" s="436"/>
      <c r="D12" s="444"/>
      <c r="E12" s="445"/>
      <c r="F12" s="446"/>
      <c r="G12" s="431"/>
      <c r="H12" s="447"/>
    </row>
    <row r="13" spans="1:11" ht="15" customHeight="1" x14ac:dyDescent="0.25">
      <c r="A13" s="442" t="s">
        <v>477</v>
      </c>
      <c r="B13" s="442"/>
      <c r="C13" s="436"/>
      <c r="D13" s="444"/>
      <c r="E13" s="445"/>
      <c r="F13" s="446"/>
      <c r="G13" s="431"/>
      <c r="H13" s="447"/>
    </row>
    <row r="14" spans="1:11" ht="15" customHeight="1" x14ac:dyDescent="0.25">
      <c r="A14" s="442" t="s">
        <v>478</v>
      </c>
      <c r="B14" s="442"/>
      <c r="C14" s="436"/>
      <c r="D14" s="444"/>
      <c r="E14" s="445"/>
      <c r="F14" s="446"/>
      <c r="G14" s="431"/>
      <c r="H14" s="447"/>
    </row>
    <row r="15" spans="1:11" ht="15" customHeight="1" x14ac:dyDescent="0.25">
      <c r="A15" s="442" t="s">
        <v>479</v>
      </c>
      <c r="B15" s="442"/>
      <c r="C15" s="436"/>
      <c r="D15" s="444"/>
      <c r="E15" s="445"/>
      <c r="F15" s="446"/>
      <c r="G15" s="431"/>
      <c r="H15" s="447"/>
    </row>
    <row r="16" spans="1:11" ht="15" customHeight="1" x14ac:dyDescent="0.25">
      <c r="A16" s="442" t="s">
        <v>480</v>
      </c>
      <c r="B16" s="442"/>
      <c r="C16" s="436"/>
      <c r="D16" s="444"/>
      <c r="E16" s="445"/>
      <c r="F16" s="446"/>
      <c r="G16" s="431"/>
      <c r="H16" s="447"/>
    </row>
    <row r="17" spans="1:8" ht="15" customHeight="1" x14ac:dyDescent="0.25">
      <c r="A17" s="442" t="s">
        <v>481</v>
      </c>
      <c r="B17" s="442"/>
      <c r="C17" s="436"/>
      <c r="D17" s="444"/>
      <c r="E17" s="445"/>
      <c r="F17" s="446"/>
      <c r="G17" s="431"/>
      <c r="H17" s="447"/>
    </row>
    <row r="18" spans="1:8" ht="15" customHeight="1" x14ac:dyDescent="0.25">
      <c r="A18" s="442" t="s">
        <v>482</v>
      </c>
      <c r="B18" s="442"/>
      <c r="C18" s="436"/>
      <c r="D18" s="444"/>
      <c r="E18" s="445"/>
      <c r="F18" s="446"/>
      <c r="G18" s="431"/>
      <c r="H18" s="447"/>
    </row>
    <row r="19" spans="1:8" ht="15" customHeight="1" x14ac:dyDescent="0.25">
      <c r="A19" s="442" t="s">
        <v>483</v>
      </c>
      <c r="B19" s="442"/>
      <c r="C19" s="436"/>
      <c r="D19" s="444"/>
      <c r="E19" s="445"/>
      <c r="F19" s="446"/>
      <c r="G19" s="431"/>
      <c r="H19" s="447"/>
    </row>
    <row r="20" spans="1:8" ht="15" customHeight="1" x14ac:dyDescent="0.25">
      <c r="A20" s="442" t="s">
        <v>484</v>
      </c>
      <c r="B20" s="442"/>
      <c r="C20" s="436"/>
      <c r="D20" s="444"/>
      <c r="E20" s="445"/>
      <c r="F20" s="446"/>
      <c r="G20" s="431"/>
      <c r="H20" s="447"/>
    </row>
    <row r="21" spans="1:8" ht="15" customHeight="1" x14ac:dyDescent="0.25">
      <c r="A21" s="442" t="s">
        <v>485</v>
      </c>
      <c r="B21" s="442"/>
      <c r="C21" s="436"/>
      <c r="D21" s="444"/>
      <c r="E21" s="445"/>
      <c r="F21" s="446"/>
      <c r="G21" s="431"/>
      <c r="H21" s="447"/>
    </row>
    <row r="22" spans="1:8" ht="15" customHeight="1" x14ac:dyDescent="0.25">
      <c r="A22" s="442" t="s">
        <v>486</v>
      </c>
      <c r="B22" s="442"/>
      <c r="C22" s="436"/>
      <c r="D22" s="444"/>
      <c r="E22" s="445"/>
      <c r="F22" s="446"/>
      <c r="G22" s="431"/>
      <c r="H22" s="447"/>
    </row>
    <row r="23" spans="1:8" ht="15" customHeight="1" x14ac:dyDescent="0.25">
      <c r="A23" s="442" t="s">
        <v>487</v>
      </c>
      <c r="B23" s="442">
        <v>8</v>
      </c>
      <c r="C23" s="548">
        <f t="shared" ref="C23:C31" si="1">D23/B23</f>
        <v>1855.25</v>
      </c>
      <c r="D23" s="546">
        <v>14842</v>
      </c>
      <c r="E23" s="445">
        <v>8</v>
      </c>
      <c r="F23" s="446"/>
      <c r="G23" s="431">
        <f t="shared" si="0"/>
        <v>1875</v>
      </c>
      <c r="H23" s="447">
        <v>15000</v>
      </c>
    </row>
    <row r="24" spans="1:8" ht="15" customHeight="1" x14ac:dyDescent="0.25">
      <c r="A24" s="442" t="s">
        <v>488</v>
      </c>
      <c r="B24" s="442"/>
      <c r="C24" s="548"/>
      <c r="D24" s="546"/>
      <c r="E24" s="445"/>
      <c r="F24" s="446"/>
      <c r="G24" s="431"/>
      <c r="H24" s="447"/>
    </row>
    <row r="25" spans="1:8" ht="15" customHeight="1" x14ac:dyDescent="0.25">
      <c r="A25" s="442" t="s">
        <v>489</v>
      </c>
      <c r="B25" s="442"/>
      <c r="C25" s="548"/>
      <c r="D25" s="546"/>
      <c r="E25" s="445"/>
      <c r="F25" s="446"/>
      <c r="G25" s="431"/>
      <c r="H25" s="447"/>
    </row>
    <row r="26" spans="1:8" ht="15" customHeight="1" x14ac:dyDescent="0.25">
      <c r="A26" s="442" t="s">
        <v>490</v>
      </c>
      <c r="B26" s="442"/>
      <c r="C26" s="548"/>
      <c r="D26" s="546"/>
      <c r="E26" s="445"/>
      <c r="F26" s="446"/>
      <c r="G26" s="431"/>
      <c r="H26" s="447"/>
    </row>
    <row r="27" spans="1:8" ht="15" customHeight="1" x14ac:dyDescent="0.25">
      <c r="A27" s="442" t="s">
        <v>491</v>
      </c>
      <c r="B27" s="442"/>
      <c r="C27" s="548"/>
      <c r="D27" s="546"/>
      <c r="E27" s="445"/>
      <c r="F27" s="446"/>
      <c r="G27" s="431"/>
      <c r="H27" s="447"/>
    </row>
    <row r="28" spans="1:8" ht="15" customHeight="1" x14ac:dyDescent="0.25">
      <c r="A28" s="246" t="s">
        <v>492</v>
      </c>
      <c r="B28" s="442">
        <v>5</v>
      </c>
      <c r="C28" s="548">
        <f t="shared" si="1"/>
        <v>500</v>
      </c>
      <c r="D28" s="546">
        <v>2500</v>
      </c>
      <c r="E28" s="445">
        <v>20</v>
      </c>
      <c r="F28" s="446"/>
      <c r="G28" s="431">
        <f t="shared" si="0"/>
        <v>500</v>
      </c>
      <c r="H28" s="447">
        <v>10000</v>
      </c>
    </row>
    <row r="29" spans="1:8" ht="15" customHeight="1" x14ac:dyDescent="0.25">
      <c r="A29" s="246" t="s">
        <v>493</v>
      </c>
      <c r="B29" s="442">
        <v>5</v>
      </c>
      <c r="C29" s="548">
        <f t="shared" si="1"/>
        <v>1000</v>
      </c>
      <c r="D29" s="546">
        <v>5000</v>
      </c>
      <c r="E29" s="445">
        <v>6</v>
      </c>
      <c r="F29" s="446"/>
      <c r="G29" s="431">
        <f t="shared" si="0"/>
        <v>1000</v>
      </c>
      <c r="H29" s="447">
        <v>6000</v>
      </c>
    </row>
    <row r="30" spans="1:8" ht="15" customHeight="1" x14ac:dyDescent="0.25">
      <c r="A30" s="246" t="s">
        <v>494</v>
      </c>
      <c r="B30" s="442">
        <v>0</v>
      </c>
      <c r="C30" s="548"/>
      <c r="D30" s="546"/>
      <c r="E30" s="445"/>
      <c r="F30" s="446"/>
      <c r="G30" s="431"/>
      <c r="H30" s="447"/>
    </row>
    <row r="31" spans="1:8" ht="15" customHeight="1" x14ac:dyDescent="0.25">
      <c r="A31" s="246" t="s">
        <v>495</v>
      </c>
      <c r="B31" s="442">
        <v>8</v>
      </c>
      <c r="C31" s="548">
        <f t="shared" si="1"/>
        <v>500</v>
      </c>
      <c r="D31" s="546">
        <v>4000</v>
      </c>
      <c r="E31" s="445">
        <v>12</v>
      </c>
      <c r="F31" s="446"/>
      <c r="G31" s="431">
        <f t="shared" si="0"/>
        <v>500</v>
      </c>
      <c r="H31" s="447">
        <v>6000</v>
      </c>
    </row>
    <row r="32" spans="1:8" ht="15" customHeight="1" x14ac:dyDescent="0.25">
      <c r="A32" s="246" t="s">
        <v>496</v>
      </c>
      <c r="B32" s="442"/>
      <c r="C32" s="548"/>
      <c r="D32" s="546"/>
      <c r="E32" s="445"/>
      <c r="F32" s="446"/>
      <c r="G32" s="431"/>
      <c r="H32" s="447"/>
    </row>
    <row r="33" spans="1:9" ht="15" customHeight="1" x14ac:dyDescent="0.25">
      <c r="A33" s="246" t="s">
        <v>497</v>
      </c>
      <c r="B33" s="442">
        <v>0</v>
      </c>
      <c r="C33" s="548"/>
      <c r="D33" s="546">
        <v>0</v>
      </c>
      <c r="E33" s="445">
        <v>4</v>
      </c>
      <c r="F33" s="446"/>
      <c r="G33" s="431">
        <f t="shared" si="0"/>
        <v>500</v>
      </c>
      <c r="H33" s="447">
        <v>2000</v>
      </c>
    </row>
    <row r="34" spans="1:9" ht="15" customHeight="1" x14ac:dyDescent="0.25">
      <c r="A34" s="246" t="s">
        <v>498</v>
      </c>
      <c r="B34" s="442">
        <v>0</v>
      </c>
      <c r="C34" s="548"/>
      <c r="D34" s="546"/>
      <c r="E34" s="445">
        <v>2</v>
      </c>
      <c r="F34" s="446"/>
      <c r="G34" s="431">
        <f t="shared" si="0"/>
        <v>500</v>
      </c>
      <c r="H34" s="447">
        <v>1000</v>
      </c>
    </row>
    <row r="35" spans="1:9" ht="15" customHeight="1" x14ac:dyDescent="0.25">
      <c r="A35" s="246" t="s">
        <v>499</v>
      </c>
      <c r="B35" s="442">
        <v>0</v>
      </c>
      <c r="C35" s="548"/>
      <c r="D35" s="546"/>
      <c r="E35" s="445"/>
      <c r="F35" s="446"/>
      <c r="G35" s="431"/>
      <c r="H35" s="447"/>
    </row>
    <row r="36" spans="1:9" ht="15" customHeight="1" x14ac:dyDescent="0.25">
      <c r="A36" s="246" t="s">
        <v>500</v>
      </c>
      <c r="B36" s="442">
        <v>0</v>
      </c>
      <c r="C36" s="548"/>
      <c r="D36" s="546"/>
      <c r="E36" s="445">
        <v>2</v>
      </c>
      <c r="F36" s="446"/>
      <c r="G36" s="431">
        <f t="shared" si="0"/>
        <v>500</v>
      </c>
      <c r="H36" s="447">
        <v>1000</v>
      </c>
    </row>
    <row r="37" spans="1:9" ht="15" customHeight="1" x14ac:dyDescent="0.25">
      <c r="A37" s="442" t="s">
        <v>501</v>
      </c>
      <c r="B37" s="442">
        <v>0</v>
      </c>
      <c r="C37" s="548"/>
      <c r="D37" s="546"/>
      <c r="E37" s="445">
        <v>2</v>
      </c>
      <c r="F37" s="446"/>
      <c r="G37" s="431">
        <f t="shared" si="0"/>
        <v>500</v>
      </c>
      <c r="H37" s="447">
        <v>1000</v>
      </c>
    </row>
    <row r="38" spans="1:9" ht="15" customHeight="1" x14ac:dyDescent="0.25">
      <c r="A38" s="442" t="s">
        <v>502</v>
      </c>
      <c r="B38" s="442"/>
      <c r="C38" s="548"/>
      <c r="D38" s="546"/>
      <c r="E38" s="445">
        <v>5</v>
      </c>
      <c r="F38" s="446"/>
      <c r="G38" s="431">
        <f t="shared" ref="G38" si="2">H38/E38</f>
        <v>1000</v>
      </c>
      <c r="H38" s="447">
        <v>5000</v>
      </c>
    </row>
    <row r="39" spans="1:9" ht="15" customHeight="1" x14ac:dyDescent="0.25">
      <c r="A39" s="442" t="s">
        <v>503</v>
      </c>
      <c r="B39" s="442"/>
      <c r="C39" s="548"/>
      <c r="D39" s="546"/>
      <c r="E39" s="445"/>
      <c r="F39" s="446"/>
      <c r="G39" s="431"/>
      <c r="H39" s="447"/>
    </row>
    <row r="40" spans="1:9" ht="15" customHeight="1" x14ac:dyDescent="0.25">
      <c r="A40" s="448" t="s">
        <v>504</v>
      </c>
      <c r="B40" s="441">
        <f>SUM(B7:B39)</f>
        <v>33</v>
      </c>
      <c r="C40" s="547">
        <f>IFERROR(D40/B40,)</f>
        <v>946.72727272727275</v>
      </c>
      <c r="D40" s="450">
        <f>SUM(D6:D39)</f>
        <v>31242</v>
      </c>
      <c r="E40" s="451">
        <f>SUM(E7:E39)</f>
        <v>68</v>
      </c>
      <c r="F40" s="452">
        <f>SUM(F6:F39)</f>
        <v>0</v>
      </c>
      <c r="G40" s="449">
        <f>IFERROR(H40/(F40+E40),)</f>
        <v>764.70588235294122</v>
      </c>
      <c r="H40" s="453">
        <f>SUM(H7:H39)</f>
        <v>52000</v>
      </c>
    </row>
    <row r="41" spans="1:9" ht="15" customHeight="1" x14ac:dyDescent="0.25">
      <c r="A41" s="454"/>
      <c r="B41" s="455"/>
      <c r="C41" s="456"/>
      <c r="D41" s="456"/>
      <c r="E41" s="445"/>
      <c r="F41" s="445"/>
      <c r="G41" s="456"/>
      <c r="H41" s="456"/>
    </row>
    <row r="42" spans="1:9" ht="15" customHeight="1" x14ac:dyDescent="0.25">
      <c r="A42" s="457" t="s">
        <v>505</v>
      </c>
      <c r="B42" s="435"/>
      <c r="C42" s="435"/>
      <c r="D42" s="458"/>
      <c r="E42" s="438"/>
      <c r="F42" s="439"/>
      <c r="G42" s="436"/>
      <c r="H42" s="459"/>
      <c r="I42" s="435"/>
    </row>
    <row r="43" spans="1:9" ht="15" customHeight="1" x14ac:dyDescent="0.25">
      <c r="A43" s="460" t="s">
        <v>506</v>
      </c>
      <c r="B43" s="461"/>
      <c r="C43" s="461"/>
      <c r="D43" s="462"/>
      <c r="E43" s="463"/>
      <c r="F43" s="464"/>
      <c r="G43" s="465"/>
      <c r="H43" s="465"/>
      <c r="I43" s="435"/>
    </row>
    <row r="44" spans="1:9" ht="15" customHeight="1" x14ac:dyDescent="0.25">
      <c r="A44" s="466" t="s">
        <v>507</v>
      </c>
      <c r="B44" s="442"/>
      <c r="C44" s="443"/>
      <c r="D44" s="444"/>
      <c r="E44" s="445"/>
      <c r="F44" s="446"/>
      <c r="G44" s="443"/>
      <c r="H44" s="467"/>
      <c r="I44" s="435"/>
    </row>
    <row r="45" spans="1:9" ht="15" customHeight="1" x14ac:dyDescent="0.2">
      <c r="A45" s="435" t="s">
        <v>508</v>
      </c>
      <c r="B45" s="435"/>
      <c r="C45" s="436"/>
      <c r="D45" s="437"/>
      <c r="E45" s="438">
        <v>2</v>
      </c>
      <c r="F45" s="439"/>
      <c r="G45" s="443">
        <f t="shared" ref="G45:G57" si="3">H45/E45</f>
        <v>500</v>
      </c>
      <c r="H45" s="459">
        <v>1000</v>
      </c>
      <c r="I45" s="435"/>
    </row>
    <row r="46" spans="1:9" ht="15" customHeight="1" x14ac:dyDescent="0.2">
      <c r="A46" s="468" t="s">
        <v>509</v>
      </c>
      <c r="B46" s="442"/>
      <c r="C46" s="443"/>
      <c r="D46" s="444"/>
      <c r="E46" s="455">
        <v>2</v>
      </c>
      <c r="F46" s="442"/>
      <c r="G46" s="443">
        <f t="shared" si="3"/>
        <v>500</v>
      </c>
      <c r="H46" s="467">
        <v>1000</v>
      </c>
      <c r="I46" s="435"/>
    </row>
    <row r="47" spans="1:9" ht="15" customHeight="1" x14ac:dyDescent="0.2">
      <c r="A47" s="468" t="s">
        <v>510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42" t="s">
        <v>511</v>
      </c>
      <c r="B48" s="442"/>
      <c r="C48" s="443"/>
      <c r="D48" s="444"/>
      <c r="E48" s="445"/>
      <c r="F48" s="446"/>
      <c r="G48" s="443"/>
      <c r="H48" s="467"/>
      <c r="I48" s="435"/>
    </row>
    <row r="49" spans="1:9" ht="15" customHeight="1" x14ac:dyDescent="0.2">
      <c r="A49" s="468" t="s">
        <v>512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513</v>
      </c>
      <c r="B50" s="442">
        <v>12</v>
      </c>
      <c r="C50" s="436">
        <f t="shared" ref="C50:C57" si="4">D50/B50</f>
        <v>416.88000000000005</v>
      </c>
      <c r="D50" s="444">
        <v>5002.5600000000004</v>
      </c>
      <c r="E50" s="445">
        <v>12</v>
      </c>
      <c r="F50" s="446"/>
      <c r="G50" s="443">
        <f t="shared" si="3"/>
        <v>416.66666666666669</v>
      </c>
      <c r="H50" s="467">
        <v>5000</v>
      </c>
      <c r="I50" s="435"/>
    </row>
    <row r="51" spans="1:9" ht="15" customHeight="1" x14ac:dyDescent="0.2">
      <c r="A51" s="468" t="s">
        <v>514</v>
      </c>
      <c r="B51" s="442">
        <v>9</v>
      </c>
      <c r="C51" s="436">
        <f t="shared" si="4"/>
        <v>1528.5555555555557</v>
      </c>
      <c r="D51" s="444">
        <v>13757</v>
      </c>
      <c r="E51" s="445">
        <v>9</v>
      </c>
      <c r="F51" s="446"/>
      <c r="G51" s="443">
        <f t="shared" si="3"/>
        <v>1333.3333333333333</v>
      </c>
      <c r="H51" s="467">
        <v>12000</v>
      </c>
      <c r="I51" s="435"/>
    </row>
    <row r="52" spans="1:9" ht="15" customHeight="1" x14ac:dyDescent="0.25">
      <c r="A52" s="468" t="s">
        <v>515</v>
      </c>
      <c r="B52" s="442"/>
      <c r="C52" s="436"/>
      <c r="D52" s="444"/>
      <c r="E52" s="445">
        <v>1</v>
      </c>
      <c r="F52" s="431"/>
      <c r="G52" s="443">
        <f t="shared" si="3"/>
        <v>1000</v>
      </c>
      <c r="H52" s="467">
        <v>1000</v>
      </c>
      <c r="I52" s="435"/>
    </row>
    <row r="53" spans="1:9" ht="15" customHeight="1" x14ac:dyDescent="0.2">
      <c r="A53" s="468" t="s">
        <v>516</v>
      </c>
      <c r="B53" s="442">
        <v>19</v>
      </c>
      <c r="C53" s="436">
        <f t="shared" si="4"/>
        <v>2320.7484210526318</v>
      </c>
      <c r="D53" s="444">
        <v>44094.22</v>
      </c>
      <c r="E53" s="445">
        <v>19</v>
      </c>
      <c r="F53" s="446"/>
      <c r="G53" s="443">
        <f t="shared" si="3"/>
        <v>2368.4210526315787</v>
      </c>
      <c r="H53" s="467">
        <v>45000</v>
      </c>
      <c r="I53" s="435"/>
    </row>
    <row r="54" spans="1:9" ht="15" customHeight="1" x14ac:dyDescent="0.2">
      <c r="A54" s="468" t="s">
        <v>517</v>
      </c>
      <c r="B54" s="442">
        <v>1184</v>
      </c>
      <c r="C54" s="436">
        <f t="shared" si="4"/>
        <v>505.86570945945948</v>
      </c>
      <c r="D54" s="444">
        <v>598945</v>
      </c>
      <c r="E54" s="445">
        <v>550</v>
      </c>
      <c r="F54" s="446"/>
      <c r="G54" s="443">
        <f t="shared" si="3"/>
        <v>507.18</v>
      </c>
      <c r="H54" s="467">
        <v>278949</v>
      </c>
      <c r="I54" s="435"/>
    </row>
    <row r="55" spans="1:9" ht="15" customHeight="1" x14ac:dyDescent="0.25">
      <c r="A55" s="469" t="s">
        <v>518</v>
      </c>
      <c r="B55" s="442"/>
      <c r="C55" s="436"/>
      <c r="D55" s="444"/>
      <c r="E55" s="445"/>
      <c r="F55" s="446"/>
      <c r="G55" s="443"/>
      <c r="H55" s="467"/>
      <c r="I55" s="435"/>
    </row>
    <row r="56" spans="1:9" ht="15" customHeight="1" x14ac:dyDescent="0.2">
      <c r="A56" s="470" t="s">
        <v>519</v>
      </c>
      <c r="B56" s="435">
        <v>2</v>
      </c>
      <c r="C56" s="436">
        <f t="shared" si="4"/>
        <v>416.88</v>
      </c>
      <c r="D56" s="437">
        <v>833.76</v>
      </c>
      <c r="E56" s="438">
        <v>4</v>
      </c>
      <c r="F56" s="439"/>
      <c r="G56" s="443">
        <f t="shared" si="3"/>
        <v>500</v>
      </c>
      <c r="H56" s="459">
        <v>2000</v>
      </c>
      <c r="I56" s="435"/>
    </row>
    <row r="57" spans="1:9" ht="15" customHeight="1" x14ac:dyDescent="0.2">
      <c r="A57" s="468" t="s">
        <v>520</v>
      </c>
      <c r="B57" s="442">
        <v>5</v>
      </c>
      <c r="C57" s="436">
        <f t="shared" si="4"/>
        <v>717.86800000000005</v>
      </c>
      <c r="D57" s="444">
        <v>3589.34</v>
      </c>
      <c r="E57" s="445">
        <v>4</v>
      </c>
      <c r="F57" s="446"/>
      <c r="G57" s="443">
        <f t="shared" si="3"/>
        <v>625</v>
      </c>
      <c r="H57" s="467">
        <v>2500</v>
      </c>
      <c r="I57" s="435"/>
    </row>
    <row r="58" spans="1:9" ht="15" customHeight="1" x14ac:dyDescent="0.2">
      <c r="A58" s="468" t="s">
        <v>521</v>
      </c>
      <c r="B58" s="442"/>
      <c r="C58" s="443"/>
      <c r="D58" s="444"/>
      <c r="E58" s="445"/>
      <c r="F58" s="446"/>
      <c r="G58" s="443"/>
      <c r="H58" s="467"/>
      <c r="I58" s="435"/>
    </row>
    <row r="59" spans="1:9" ht="15" customHeight="1" x14ac:dyDescent="0.25">
      <c r="A59" s="469" t="s">
        <v>522</v>
      </c>
      <c r="B59" s="442"/>
      <c r="C59" s="443"/>
      <c r="D59" s="444"/>
      <c r="E59" s="445"/>
      <c r="F59" s="446"/>
      <c r="G59" s="443"/>
      <c r="H59" s="467"/>
      <c r="I59" s="435"/>
    </row>
    <row r="60" spans="1:9" ht="15" customHeight="1" x14ac:dyDescent="0.2">
      <c r="A60" s="470" t="s">
        <v>523</v>
      </c>
      <c r="B60" s="435"/>
      <c r="C60" s="436"/>
      <c r="D60" s="437"/>
      <c r="E60" s="438"/>
      <c r="F60" s="439"/>
      <c r="G60" s="443"/>
      <c r="H60" s="459"/>
      <c r="I60" s="435"/>
    </row>
    <row r="61" spans="1:9" ht="15" customHeight="1" x14ac:dyDescent="0.2">
      <c r="A61" s="468" t="s">
        <v>524</v>
      </c>
      <c r="B61" s="442"/>
      <c r="C61" s="443"/>
      <c r="D61" s="444"/>
      <c r="E61" s="445"/>
      <c r="F61" s="446"/>
      <c r="G61" s="443"/>
      <c r="H61" s="467"/>
      <c r="I61" s="435"/>
    </row>
    <row r="62" spans="1:9" ht="15" customHeight="1" x14ac:dyDescent="0.2">
      <c r="A62" s="468" t="s">
        <v>525</v>
      </c>
      <c r="B62" s="442"/>
      <c r="C62" s="443"/>
      <c r="D62" s="444"/>
      <c r="E62" s="445"/>
      <c r="F62" s="446"/>
      <c r="G62" s="443"/>
      <c r="H62" s="467"/>
      <c r="I62" s="435"/>
    </row>
    <row r="63" spans="1:9" ht="15" customHeight="1" x14ac:dyDescent="0.25">
      <c r="A63" s="466" t="s">
        <v>526</v>
      </c>
      <c r="B63" s="442">
        <f>SUM(B45:B62)+B43</f>
        <v>1231</v>
      </c>
      <c r="C63" s="442">
        <f>IFERROR(D63/B63,)</f>
        <v>541.20380178716493</v>
      </c>
      <c r="D63" s="471">
        <f>SUM(D45:D62)+D43</f>
        <v>666221.88</v>
      </c>
      <c r="E63" s="445">
        <f>SUM(E45:E62)+E43</f>
        <v>603</v>
      </c>
      <c r="F63" s="446">
        <f>SUM(F45:F62)+F43</f>
        <v>0</v>
      </c>
      <c r="G63" s="443">
        <f>IFERROR(H63/(F63+E63),)</f>
        <v>577.85903814262019</v>
      </c>
      <c r="H63" s="472">
        <f>SUM(H45:H62)+H43</f>
        <v>348449</v>
      </c>
      <c r="I63" s="435" t="s">
        <v>33</v>
      </c>
    </row>
    <row r="64" spans="1:9" ht="15" customHeight="1" x14ac:dyDescent="0.25">
      <c r="A64" s="466" t="s">
        <v>527</v>
      </c>
      <c r="B64" s="442">
        <f>B63+B40</f>
        <v>1264</v>
      </c>
      <c r="C64" s="443">
        <f>IFERROR(D64/B64,)</f>
        <v>551.79104430379743</v>
      </c>
      <c r="D64" s="450">
        <f>D63+D40</f>
        <v>697463.88</v>
      </c>
      <c r="E64" s="445">
        <f>E63+E40</f>
        <v>671</v>
      </c>
      <c r="F64" s="446">
        <f>F63+F40</f>
        <v>0</v>
      </c>
      <c r="G64" s="443">
        <f>IFERROR(H64/(F64+E64),)</f>
        <v>596.79433681073021</v>
      </c>
      <c r="H64" s="473">
        <f>H63+H40</f>
        <v>400449</v>
      </c>
      <c r="I64" s="435" t="s">
        <v>377</v>
      </c>
    </row>
    <row r="65" spans="1:8" ht="15" customHeight="1" x14ac:dyDescent="0.2">
      <c r="A65" s="455"/>
      <c r="B65" s="455"/>
      <c r="C65" s="455"/>
      <c r="D65" s="455"/>
      <c r="E65" s="455"/>
      <c r="F65" s="455"/>
      <c r="G65" s="455"/>
      <c r="H65" s="455"/>
    </row>
    <row r="67" spans="1:8" ht="15" customHeight="1" x14ac:dyDescent="0.2">
      <c r="D67" s="438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tabColor rgb="FF00B050"/>
    <pageSetUpPr fitToPage="1"/>
  </sheetPr>
  <dimension ref="A1:H37"/>
  <sheetViews>
    <sheetView workbookViewId="0">
      <pane ySplit="6" topLeftCell="A7" activePane="bottomLeft" state="frozen"/>
      <selection activeCell="A102" sqref="A102"/>
      <selection pane="bottomLeft" activeCell="A102" sqref="A102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233</v>
      </c>
      <c r="B1" s="475"/>
      <c r="C1" s="474" t="s">
        <v>2</v>
      </c>
      <c r="D1" s="475"/>
      <c r="E1" s="476" t="str">
        <f>Revenue!B2</f>
        <v>Nunez Community College</v>
      </c>
      <c r="F1" s="477"/>
      <c r="G1" s="476"/>
      <c r="H1" s="477"/>
    </row>
    <row r="2" spans="1:8" s="478" customFormat="1" ht="21" customHeight="1" x14ac:dyDescent="0.45">
      <c r="A2" s="474" t="s">
        <v>528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529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464</v>
      </c>
      <c r="C5" s="483" t="s">
        <v>465</v>
      </c>
      <c r="D5" s="484" t="s">
        <v>239</v>
      </c>
      <c r="E5" s="485" t="s">
        <v>464</v>
      </c>
      <c r="F5" s="486" t="s">
        <v>466</v>
      </c>
      <c r="G5" s="483" t="s">
        <v>465</v>
      </c>
      <c r="H5" s="487" t="s">
        <v>241</v>
      </c>
    </row>
    <row r="6" spans="1:8" ht="15.75" x14ac:dyDescent="0.25">
      <c r="A6" s="488" t="s">
        <v>530</v>
      </c>
      <c r="B6" s="489" t="s">
        <v>466</v>
      </c>
      <c r="C6" s="490" t="s">
        <v>467</v>
      </c>
      <c r="D6" s="491" t="s">
        <v>432</v>
      </c>
      <c r="E6" s="492" t="s">
        <v>468</v>
      </c>
      <c r="F6" s="490" t="s">
        <v>469</v>
      </c>
      <c r="G6" s="490" t="s">
        <v>467</v>
      </c>
      <c r="H6" s="490" t="s">
        <v>433</v>
      </c>
    </row>
    <row r="7" spans="1:8" x14ac:dyDescent="0.2">
      <c r="A7" s="493" t="s">
        <v>531</v>
      </c>
      <c r="B7" s="494">
        <v>7</v>
      </c>
      <c r="C7" s="497">
        <f>D7/B7</f>
        <v>1134</v>
      </c>
      <c r="D7" s="495">
        <v>7938</v>
      </c>
      <c r="E7" s="496">
        <v>20</v>
      </c>
      <c r="F7" s="494"/>
      <c r="G7" s="497">
        <f>H7/E7</f>
        <v>1160.8</v>
      </c>
      <c r="H7" s="497">
        <v>23216</v>
      </c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F16"/>
  <sheetViews>
    <sheetView zoomScaleNormal="100" workbookViewId="0">
      <selection activeCell="A102" sqref="A102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233</v>
      </c>
      <c r="B1" s="368"/>
      <c r="C1" s="368"/>
      <c r="D1" s="368"/>
    </row>
    <row r="2" spans="1:6" s="372" customFormat="1" ht="20.100000000000001" customHeight="1" x14ac:dyDescent="0.25">
      <c r="A2" s="366" t="s">
        <v>532</v>
      </c>
      <c r="B2" s="369" t="s">
        <v>2</v>
      </c>
      <c r="C2" s="370" t="str">
        <f>Revenue!B2</f>
        <v>Nunez Community College</v>
      </c>
      <c r="D2" s="371"/>
    </row>
    <row r="3" spans="1:6" s="372" customFormat="1" ht="20.100000000000001" customHeight="1" thickBot="1" x14ac:dyDescent="0.3">
      <c r="A3" s="366" t="s">
        <v>533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534</v>
      </c>
      <c r="C4" s="140" t="s">
        <v>241</v>
      </c>
      <c r="D4" s="510" t="s">
        <v>241</v>
      </c>
    </row>
    <row r="5" spans="1:6" ht="15" customHeight="1" thickBot="1" x14ac:dyDescent="0.3">
      <c r="A5" s="141" t="s">
        <v>535</v>
      </c>
      <c r="B5" s="390" t="s">
        <v>432</v>
      </c>
      <c r="C5" s="509" t="s">
        <v>432</v>
      </c>
      <c r="D5" s="511" t="s">
        <v>433</v>
      </c>
    </row>
    <row r="6" spans="1:6" ht="15" customHeight="1" x14ac:dyDescent="0.2">
      <c r="A6" s="142" t="s">
        <v>536</v>
      </c>
      <c r="B6" s="143">
        <f>Instruction!F18+Research!F18+'Public Service'!F18+'Academic Supp'!F18+'Student Services'!F18+'Institutional Supp'!F18+Scholarships!F18+'OP&amp;M'!F18+Hospitals!F18+Transfers!F18+Other!F18</f>
        <v>17463</v>
      </c>
      <c r="C6" s="144">
        <f>Instruction!H18+Research!H18+'Public Service'!H18+'Academic Supp'!H18+'Student Services'!H18+'Institutional Supp'!H18+Scholarships!H18+'OP&amp;M'!H18+Hospitals!H18+Transfers!H18+Other!H18</f>
        <v>16000</v>
      </c>
      <c r="D6" s="145">
        <f>Instruction!J18+Research!J18+'Public Service'!J18+'Academic Supp'!J18+'Student Services'!J18+'Institutional Supp'!J18+Scholarships!J18+'OP&amp;M'!J18+Hospitals!J18+Transfers!J18+Other!J18</f>
        <v>17463</v>
      </c>
    </row>
    <row r="7" spans="1:6" ht="15" customHeight="1" x14ac:dyDescent="0.2">
      <c r="A7" s="142" t="s">
        <v>537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538</v>
      </c>
      <c r="B8" s="146">
        <f>Instruction!F20+Research!F20+'Public Service'!F20+'Academic Supp'!F20+'Student Services'!F20+'Institutional Supp'!F20+Scholarships!F20+'OP&amp;M'!F20+Hospitals!F20+Transfers!F20+Other!F20</f>
        <v>-15000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158</v>
      </c>
      <c r="B9" s="146">
        <f>Instruction!F21+Research!F21+'Public Service'!F21+'Academic Supp'!F21+'Student Services'!F21+'Institutional Supp'!F21+Scholarships!F21+'OP&amp;M'!F21+Hospitals!F21+Transfers!F21+Other!F21</f>
        <v>2460</v>
      </c>
      <c r="C9" s="147">
        <f>Instruction!H21+Research!H21+'Public Service'!H21+'Academic Supp'!H21+'Student Services'!H21+'Institutional Supp'!H21+Scholarships!H21+'OP&amp;M'!H21+Hospitals!H21+Transfers!H21+Other!H21</f>
        <v>1700</v>
      </c>
      <c r="D9" s="148">
        <f>Instruction!J21+Research!J21+'Public Service'!J21+'Academic Supp'!J21+'Student Services'!J21+'Institutional Supp'!J21+Scholarships!J21+'OP&amp;M'!J21+Hospitals!J21+Transfers!J21+Other!J21</f>
        <v>2460</v>
      </c>
    </row>
    <row r="10" spans="1:6" ht="15" customHeight="1" x14ac:dyDescent="0.2">
      <c r="A10" s="142" t="s">
        <v>539</v>
      </c>
      <c r="B10" s="146">
        <f>Instruction!F22+Research!F22+'Public Service'!F22+'Academic Supp'!F22+'Student Services'!F22+'Institutional Supp'!F22+Scholarships!F22+'OP&amp;M'!F22+Hospitals!F22+Transfers!F22+Other!F22</f>
        <v>2784</v>
      </c>
      <c r="C10" s="147">
        <f>Instruction!H22+Research!H22+'Public Service'!H22+'Academic Supp'!H22+'Student Services'!H22+'Institutional Supp'!H22+Scholarships!H22+'OP&amp;M'!H22+Hospitals!H22+Transfers!H22+Other!H22</f>
        <v>2500</v>
      </c>
      <c r="D10" s="148">
        <f>Instruction!J22+Research!J22+'Public Service'!J22+'Academic Supp'!J22+'Student Services'!J22+'Institutional Supp'!J22+Scholarships!J22+'OP&amp;M'!J22+Hospitals!J22+Transfers!J22+Other!J22</f>
        <v>2784</v>
      </c>
    </row>
    <row r="11" spans="1:6" ht="15" customHeight="1" x14ac:dyDescent="0.2">
      <c r="A11" s="142" t="s">
        <v>160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161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162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800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540</v>
      </c>
      <c r="B14" s="146">
        <f>Instruction!F26+Research!F26+'Public Service'!F26+'Academic Supp'!F26+'Student Services'!F26+'Institutional Supp'!F26+Scholarships!F26+'OP&amp;M'!F26+Hospitals!F26+Transfers!F26+Other!F26</f>
        <v>118392</v>
      </c>
      <c r="C14" s="147">
        <f>Instruction!H26+Research!H26+'Public Service'!H26+'Academic Supp'!H26+'Student Services'!H26+'Institutional Supp'!H26+Scholarships!H26+'OP&amp;M'!H26+Hospitals!H26+Transfers!H26+Other!H26</f>
        <v>80512</v>
      </c>
      <c r="D14" s="149">
        <f>Instruction!J26+Research!J26+'Public Service'!J26+'Academic Supp'!J26+'Student Services'!J26+'Institutional Supp'!J26+Scholarships!J26+'OP&amp;M'!J26+Hospitals!J26+Transfers!J26+Other!J26</f>
        <v>73395</v>
      </c>
    </row>
    <row r="15" spans="1:6" s="153" customFormat="1" ht="15" customHeight="1" thickBot="1" x14ac:dyDescent="0.3">
      <c r="A15" s="150" t="s">
        <v>541</v>
      </c>
      <c r="B15" s="151">
        <f>SUM(B6:B14)</f>
        <v>126099</v>
      </c>
      <c r="C15" s="151">
        <f>SUM(C6:C14)</f>
        <v>101512</v>
      </c>
      <c r="D15" s="152">
        <f>SUM(D6:D14)</f>
        <v>96102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I27"/>
  <sheetViews>
    <sheetView zoomScaleNormal="100" workbookViewId="0">
      <selection activeCell="A30" sqref="A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233</v>
      </c>
      <c r="B1" s="97"/>
      <c r="C1" s="97"/>
      <c r="D1" s="97"/>
      <c r="G1" s="96" t="s">
        <v>2</v>
      </c>
      <c r="H1" s="99" t="str">
        <f>Revenue!B2</f>
        <v>Nunez Community College</v>
      </c>
      <c r="I1" s="99"/>
    </row>
    <row r="2" spans="1:9" ht="20.100000000000001" customHeight="1" thickBot="1" x14ac:dyDescent="0.3">
      <c r="A2" s="96" t="s">
        <v>542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543</v>
      </c>
      <c r="B3" s="513"/>
      <c r="C3" s="555" t="s">
        <v>544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33</v>
      </c>
      <c r="B4" s="549" t="s">
        <v>545</v>
      </c>
      <c r="C4" s="558" t="s">
        <v>546</v>
      </c>
      <c r="D4" s="558" t="s">
        <v>188</v>
      </c>
      <c r="E4" s="558" t="s">
        <v>189</v>
      </c>
      <c r="F4" s="558" t="s">
        <v>217</v>
      </c>
      <c r="G4" s="558" t="s">
        <v>192</v>
      </c>
      <c r="H4" s="561" t="s">
        <v>547</v>
      </c>
      <c r="I4" s="564" t="s">
        <v>30</v>
      </c>
    </row>
    <row r="5" spans="1:9" ht="15" customHeight="1" x14ac:dyDescent="0.2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">
      <c r="A7" s="125"/>
      <c r="B7" s="126" t="s">
        <v>197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548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549</v>
      </c>
      <c r="B8" s="126" t="s">
        <v>198</v>
      </c>
      <c r="C8" s="130" t="s">
        <v>550</v>
      </c>
      <c r="D8" s="130" t="s">
        <v>551</v>
      </c>
      <c r="E8" s="130" t="s">
        <v>552</v>
      </c>
      <c r="F8" s="130" t="s">
        <v>552</v>
      </c>
      <c r="G8" s="131" t="s">
        <v>553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554</v>
      </c>
      <c r="B9" s="126" t="s">
        <v>555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553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556</v>
      </c>
      <c r="B10" s="126" t="s">
        <v>200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553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554</v>
      </c>
      <c r="B11" s="126" t="s">
        <v>557</v>
      </c>
      <c r="C11" s="130" t="s">
        <v>550</v>
      </c>
      <c r="D11" s="130" t="s">
        <v>558</v>
      </c>
      <c r="E11" s="130" t="s">
        <v>550</v>
      </c>
      <c r="F11" s="130" t="s">
        <v>550</v>
      </c>
      <c r="G11" s="131" t="s">
        <v>553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559</v>
      </c>
      <c r="B12" s="126" t="s">
        <v>560</v>
      </c>
      <c r="C12" s="130" t="s">
        <v>550</v>
      </c>
      <c r="D12" s="130" t="s">
        <v>551</v>
      </c>
      <c r="E12" s="130" t="s">
        <v>552</v>
      </c>
      <c r="F12" s="130" t="s">
        <v>552</v>
      </c>
      <c r="G12" s="131" t="s">
        <v>553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561</v>
      </c>
      <c r="B13" s="126" t="s">
        <v>203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553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554</v>
      </c>
      <c r="B14" s="126" t="s">
        <v>204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553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205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553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206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553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377</v>
      </c>
      <c r="B17" s="126" t="s">
        <v>207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377</v>
      </c>
      <c r="B18" s="126" t="s">
        <v>562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553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563</v>
      </c>
      <c r="B19" s="126" t="s">
        <v>209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553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564</v>
      </c>
      <c r="B20" s="126" t="s">
        <v>565</v>
      </c>
      <c r="C20" s="127">
        <f>Athletics!C21</f>
        <v>0</v>
      </c>
      <c r="D20" s="127">
        <f>Athletics!F21</f>
        <v>0</v>
      </c>
      <c r="E20" s="127">
        <f>Athletics!I21</f>
        <v>97617</v>
      </c>
      <c r="F20" s="127">
        <f>Athletics!L21</f>
        <v>0</v>
      </c>
      <c r="G20" s="131" t="s">
        <v>553</v>
      </c>
      <c r="H20" s="127">
        <f>Athletics!R21</f>
        <v>0</v>
      </c>
      <c r="I20" s="129">
        <f t="shared" si="0"/>
        <v>97617</v>
      </c>
    </row>
    <row r="21" spans="1:9" ht="15" customHeight="1" x14ac:dyDescent="0.2">
      <c r="A21" s="125" t="s">
        <v>566</v>
      </c>
      <c r="B21" s="124" t="s">
        <v>211</v>
      </c>
      <c r="C21" s="127">
        <f>Athletics!C22</f>
        <v>0</v>
      </c>
      <c r="D21" s="127">
        <f>Athletics!F22</f>
        <v>0</v>
      </c>
      <c r="E21" s="127">
        <f>Athletics!I22</f>
        <v>63235</v>
      </c>
      <c r="F21" s="127">
        <f>Athletics!L22</f>
        <v>0</v>
      </c>
      <c r="G21" s="131" t="s">
        <v>553</v>
      </c>
      <c r="H21" s="127">
        <f>Athletics!R22</f>
        <v>0</v>
      </c>
      <c r="I21" s="129">
        <f t="shared" si="0"/>
        <v>63235</v>
      </c>
    </row>
    <row r="22" spans="1:9" ht="15" customHeight="1" x14ac:dyDescent="0.2">
      <c r="A22" s="125"/>
      <c r="B22" s="124" t="s">
        <v>212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567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160852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160852</v>
      </c>
    </row>
    <row r="24" spans="1:9" ht="15" customHeight="1" thickTop="1" x14ac:dyDescent="0.2"/>
    <row r="25" spans="1:9" ht="15" customHeight="1" x14ac:dyDescent="0.2">
      <c r="A25" s="98" t="s">
        <v>33</v>
      </c>
    </row>
    <row r="26" spans="1:9" ht="15" customHeight="1" x14ac:dyDescent="0.2">
      <c r="A26" s="98" t="s">
        <v>568</v>
      </c>
    </row>
    <row r="27" spans="1:9" ht="15" customHeight="1" x14ac:dyDescent="0.2">
      <c r="A27" s="98" t="s">
        <v>33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P27"/>
  <sheetViews>
    <sheetView zoomScaleNormal="100" workbookViewId="0">
      <selection activeCell="A30" sqref="A30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233</v>
      </c>
      <c r="B1" s="97"/>
      <c r="C1" s="97"/>
      <c r="D1" s="97"/>
      <c r="E1" s="97"/>
      <c r="F1" s="96" t="s">
        <v>2</v>
      </c>
      <c r="G1" s="99" t="str">
        <f>Revenue!B2</f>
        <v>Nunez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569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570</v>
      </c>
      <c r="B3" s="570" t="s">
        <v>544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571</v>
      </c>
      <c r="B4" s="573" t="s">
        <v>572</v>
      </c>
      <c r="C4" s="558" t="s">
        <v>546</v>
      </c>
      <c r="D4" s="558" t="s">
        <v>188</v>
      </c>
      <c r="E4" s="558" t="s">
        <v>216</v>
      </c>
      <c r="F4" s="558" t="s">
        <v>189</v>
      </c>
      <c r="G4" s="558" t="s">
        <v>217</v>
      </c>
      <c r="H4" s="558" t="s">
        <v>192</v>
      </c>
      <c r="I4" s="561" t="s">
        <v>547</v>
      </c>
      <c r="J4" s="564" t="s">
        <v>30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">
      <c r="A7" s="108" t="s">
        <v>573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72826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72826</v>
      </c>
    </row>
    <row r="8" spans="1:16" ht="15" customHeight="1" x14ac:dyDescent="0.2">
      <c r="A8" s="112" t="s">
        <v>221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24791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24791</v>
      </c>
    </row>
    <row r="9" spans="1:16" ht="15" customHeight="1" x14ac:dyDescent="0.2">
      <c r="A9" s="112" t="s">
        <v>222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223</v>
      </c>
      <c r="B10" s="113">
        <f>Athletics!C33</f>
        <v>0</v>
      </c>
      <c r="C10" s="114" t="s">
        <v>558</v>
      </c>
      <c r="D10" s="114" t="s">
        <v>574</v>
      </c>
      <c r="E10" s="114" t="s">
        <v>574</v>
      </c>
      <c r="F10" s="114" t="s">
        <v>574</v>
      </c>
      <c r="G10" s="114" t="s">
        <v>574</v>
      </c>
      <c r="H10" s="114" t="s">
        <v>574</v>
      </c>
      <c r="I10" s="114">
        <f>Athletics!X33</f>
        <v>0</v>
      </c>
      <c r="J10" s="115">
        <f t="shared" si="0"/>
        <v>0</v>
      </c>
      <c r="K10" s="102" t="s">
        <v>33</v>
      </c>
    </row>
    <row r="11" spans="1:16" ht="15" customHeight="1" x14ac:dyDescent="0.2">
      <c r="A11" s="112" t="s">
        <v>200</v>
      </c>
      <c r="B11" s="113" t="s">
        <v>575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33</v>
      </c>
    </row>
    <row r="12" spans="1:16" ht="15" customHeight="1" x14ac:dyDescent="0.2">
      <c r="A12" s="112" t="s">
        <v>224</v>
      </c>
      <c r="B12" s="113" t="s">
        <v>575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33</v>
      </c>
    </row>
    <row r="13" spans="1:16" ht="15" customHeight="1" x14ac:dyDescent="0.2">
      <c r="A13" s="112" t="s">
        <v>576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33</v>
      </c>
    </row>
    <row r="14" spans="1:16" ht="15" customHeight="1" x14ac:dyDescent="0.2">
      <c r="A14" s="112" t="s">
        <v>151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21242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21242</v>
      </c>
      <c r="K14" s="102" t="s">
        <v>33</v>
      </c>
    </row>
    <row r="15" spans="1:16" ht="15" customHeight="1" x14ac:dyDescent="0.2">
      <c r="A15" s="112" t="s">
        <v>226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33</v>
      </c>
    </row>
    <row r="16" spans="1:16" ht="15" customHeight="1" x14ac:dyDescent="0.2">
      <c r="A16" s="112" t="s">
        <v>152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16533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16533</v>
      </c>
      <c r="K16" s="102" t="s">
        <v>33</v>
      </c>
    </row>
    <row r="17" spans="1:11" ht="15" customHeight="1" x14ac:dyDescent="0.2">
      <c r="A17" s="112" t="s">
        <v>227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172</v>
      </c>
      <c r="B18" s="113">
        <f>Athletics!C44</f>
        <v>0</v>
      </c>
      <c r="C18" s="114" t="s">
        <v>558</v>
      </c>
      <c r="D18" s="114" t="s">
        <v>558</v>
      </c>
      <c r="E18" s="114" t="s">
        <v>558</v>
      </c>
      <c r="F18" s="114" t="s">
        <v>574</v>
      </c>
      <c r="G18" s="114" t="s">
        <v>574</v>
      </c>
      <c r="H18" s="114" t="s">
        <v>574</v>
      </c>
      <c r="I18" s="114">
        <f>Athletics!X44</f>
        <v>0</v>
      </c>
      <c r="J18" s="115">
        <f t="shared" si="0"/>
        <v>0</v>
      </c>
      <c r="K18" s="102" t="s">
        <v>33</v>
      </c>
    </row>
    <row r="19" spans="1:11" ht="15" customHeight="1" x14ac:dyDescent="0.2">
      <c r="A19" s="112" t="s">
        <v>228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25460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25460</v>
      </c>
      <c r="K19" s="102" t="s">
        <v>33</v>
      </c>
    </row>
    <row r="20" spans="1:11" ht="15" customHeight="1" x14ac:dyDescent="0.2">
      <c r="A20" s="112" t="s">
        <v>229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377</v>
      </c>
    </row>
    <row r="21" spans="1:11" ht="15" customHeight="1" thickBot="1" x14ac:dyDescent="0.25">
      <c r="A21" s="116" t="s">
        <v>230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33</v>
      </c>
    </row>
    <row r="22" spans="1:11" ht="15" customHeight="1" thickBot="1" x14ac:dyDescent="0.25">
      <c r="A22" s="118" t="s">
        <v>577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160852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160852</v>
      </c>
      <c r="K22" s="102" t="s">
        <v>33</v>
      </c>
    </row>
    <row r="23" spans="1:11" ht="15" customHeight="1" thickTop="1" x14ac:dyDescent="0.2">
      <c r="K23" s="102" t="s">
        <v>33</v>
      </c>
    </row>
    <row r="24" spans="1:11" ht="15" customHeight="1" x14ac:dyDescent="0.2">
      <c r="K24" s="102" t="s">
        <v>33</v>
      </c>
    </row>
    <row r="25" spans="1:11" ht="15" customHeight="1" x14ac:dyDescent="0.2">
      <c r="K25" s="102" t="s">
        <v>33</v>
      </c>
    </row>
    <row r="26" spans="1:11" ht="15" customHeight="1" x14ac:dyDescent="0.2">
      <c r="K26" s="102" t="s">
        <v>33</v>
      </c>
    </row>
    <row r="27" spans="1:11" ht="15" customHeight="1" x14ac:dyDescent="0.2">
      <c r="K27" s="102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I27"/>
  <sheetViews>
    <sheetView zoomScaleNormal="100" workbookViewId="0">
      <selection activeCell="A30" sqref="A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233</v>
      </c>
      <c r="B1" s="97"/>
      <c r="C1" s="97"/>
      <c r="D1" s="97"/>
      <c r="G1" s="96" t="s">
        <v>2</v>
      </c>
      <c r="H1" s="99" t="str">
        <f>Revenue!B2</f>
        <v>Nunez Community College</v>
      </c>
      <c r="I1" s="99"/>
    </row>
    <row r="2" spans="1:9" ht="20.100000000000001" customHeight="1" thickBot="1" x14ac:dyDescent="0.3">
      <c r="A2" s="96" t="s">
        <v>542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543</v>
      </c>
      <c r="B3" s="513"/>
      <c r="C3" s="555" t="s">
        <v>578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33</v>
      </c>
      <c r="B4" s="549" t="s">
        <v>545</v>
      </c>
      <c r="C4" s="558" t="s">
        <v>546</v>
      </c>
      <c r="D4" s="558" t="s">
        <v>188</v>
      </c>
      <c r="E4" s="558" t="s">
        <v>189</v>
      </c>
      <c r="F4" s="558" t="s">
        <v>217</v>
      </c>
      <c r="G4" s="558" t="s">
        <v>192</v>
      </c>
      <c r="H4" s="561" t="s">
        <v>547</v>
      </c>
      <c r="I4" s="564" t="s">
        <v>30</v>
      </c>
    </row>
    <row r="5" spans="1:9" ht="15" customHeight="1" x14ac:dyDescent="0.2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">
      <c r="A7" s="125"/>
      <c r="B7" s="126" t="s">
        <v>197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548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549</v>
      </c>
      <c r="B8" s="126" t="s">
        <v>198</v>
      </c>
      <c r="C8" s="130" t="s">
        <v>550</v>
      </c>
      <c r="D8" s="130" t="s">
        <v>551</v>
      </c>
      <c r="E8" s="130" t="s">
        <v>552</v>
      </c>
      <c r="F8" s="130" t="s">
        <v>552</v>
      </c>
      <c r="G8" s="131" t="s">
        <v>553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554</v>
      </c>
      <c r="B9" s="126" t="s">
        <v>555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553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556</v>
      </c>
      <c r="B10" s="126" t="s">
        <v>200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553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554</v>
      </c>
      <c r="B11" s="126" t="s">
        <v>557</v>
      </c>
      <c r="C11" s="130" t="s">
        <v>550</v>
      </c>
      <c r="D11" s="130" t="s">
        <v>558</v>
      </c>
      <c r="E11" s="130" t="s">
        <v>550</v>
      </c>
      <c r="F11" s="130" t="s">
        <v>550</v>
      </c>
      <c r="G11" s="131" t="s">
        <v>553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559</v>
      </c>
      <c r="B12" s="126" t="s">
        <v>560</v>
      </c>
      <c r="C12" s="130" t="s">
        <v>550</v>
      </c>
      <c r="D12" s="130" t="s">
        <v>551</v>
      </c>
      <c r="E12" s="130" t="s">
        <v>552</v>
      </c>
      <c r="F12" s="130" t="s">
        <v>552</v>
      </c>
      <c r="G12" s="131" t="s">
        <v>553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561</v>
      </c>
      <c r="B13" s="126" t="s">
        <v>203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553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554</v>
      </c>
      <c r="B14" s="126" t="s">
        <v>204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553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205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553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206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553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377</v>
      </c>
      <c r="B17" s="126" t="s">
        <v>207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377</v>
      </c>
      <c r="B18" s="126" t="s">
        <v>562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553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563</v>
      </c>
      <c r="B19" s="126" t="s">
        <v>209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553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564</v>
      </c>
      <c r="B20" s="126" t="s">
        <v>565</v>
      </c>
      <c r="C20" s="127">
        <f>Athletics!D21</f>
        <v>0</v>
      </c>
      <c r="D20" s="127">
        <f>Athletics!G21</f>
        <v>0</v>
      </c>
      <c r="E20" s="127">
        <f>Athletics!J21</f>
        <v>103480</v>
      </c>
      <c r="F20" s="127">
        <f>Athletics!M21</f>
        <v>0</v>
      </c>
      <c r="G20" s="131" t="s">
        <v>553</v>
      </c>
      <c r="H20" s="127">
        <f>Athletics!S21</f>
        <v>0</v>
      </c>
      <c r="I20" s="129">
        <f t="shared" si="0"/>
        <v>103480</v>
      </c>
    </row>
    <row r="21" spans="1:9" ht="15" customHeight="1" x14ac:dyDescent="0.2">
      <c r="A21" s="125" t="s">
        <v>566</v>
      </c>
      <c r="B21" s="124" t="s">
        <v>211</v>
      </c>
      <c r="C21" s="127">
        <f>Athletics!D22</f>
        <v>0</v>
      </c>
      <c r="D21" s="127">
        <f>Athletics!G22</f>
        <v>0</v>
      </c>
      <c r="E21" s="127">
        <f>Athletics!J22</f>
        <v>63235</v>
      </c>
      <c r="F21" s="127">
        <f>Athletics!M22</f>
        <v>0</v>
      </c>
      <c r="G21" s="131" t="s">
        <v>553</v>
      </c>
      <c r="H21" s="127">
        <f>Athletics!S22</f>
        <v>0</v>
      </c>
      <c r="I21" s="129">
        <f t="shared" si="0"/>
        <v>63235</v>
      </c>
    </row>
    <row r="22" spans="1:9" ht="15" customHeight="1" x14ac:dyDescent="0.2">
      <c r="A22" s="125"/>
      <c r="B22" s="124" t="s">
        <v>212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567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166715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166715</v>
      </c>
    </row>
    <row r="24" spans="1:9" ht="15" customHeight="1" thickTop="1" x14ac:dyDescent="0.2"/>
    <row r="25" spans="1:9" ht="15" customHeight="1" x14ac:dyDescent="0.2">
      <c r="A25" s="98" t="s">
        <v>33</v>
      </c>
    </row>
    <row r="26" spans="1:9" ht="15" customHeight="1" x14ac:dyDescent="0.2">
      <c r="A26" s="98" t="s">
        <v>568</v>
      </c>
    </row>
    <row r="27" spans="1:9" ht="15" customHeight="1" x14ac:dyDescent="0.2">
      <c r="A27" s="98" t="s">
        <v>33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P27"/>
  <sheetViews>
    <sheetView zoomScaleNormal="100" workbookViewId="0">
      <selection activeCell="A30" sqref="A30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233</v>
      </c>
      <c r="B1" s="97"/>
      <c r="C1" s="97"/>
      <c r="D1" s="97"/>
      <c r="E1" s="97"/>
      <c r="F1" s="96" t="s">
        <v>2</v>
      </c>
      <c r="G1" s="99" t="str">
        <f>Revenue!B2</f>
        <v>Nunez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569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570</v>
      </c>
      <c r="B3" s="570" t="s">
        <v>578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571</v>
      </c>
      <c r="B4" s="573" t="s">
        <v>572</v>
      </c>
      <c r="C4" s="558" t="s">
        <v>546</v>
      </c>
      <c r="D4" s="558" t="s">
        <v>188</v>
      </c>
      <c r="E4" s="558" t="s">
        <v>216</v>
      </c>
      <c r="F4" s="558" t="s">
        <v>189</v>
      </c>
      <c r="G4" s="558" t="s">
        <v>217</v>
      </c>
      <c r="H4" s="558" t="s">
        <v>192</v>
      </c>
      <c r="I4" s="561" t="s">
        <v>547</v>
      </c>
      <c r="J4" s="564" t="s">
        <v>30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">
      <c r="A7" s="108" t="s">
        <v>573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77400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77400</v>
      </c>
    </row>
    <row r="8" spans="1:16" ht="15" customHeight="1" x14ac:dyDescent="0.2">
      <c r="A8" s="112" t="s">
        <v>221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25794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25794</v>
      </c>
    </row>
    <row r="9" spans="1:16" ht="15" customHeight="1" x14ac:dyDescent="0.2">
      <c r="A9" s="112" t="s">
        <v>222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223</v>
      </c>
      <c r="B10" s="113">
        <f>Athletics!D33</f>
        <v>0</v>
      </c>
      <c r="C10" s="114" t="s">
        <v>558</v>
      </c>
      <c r="D10" s="114" t="s">
        <v>574</v>
      </c>
      <c r="E10" s="114" t="s">
        <v>574</v>
      </c>
      <c r="F10" s="114" t="s">
        <v>574</v>
      </c>
      <c r="G10" s="114" t="s">
        <v>574</v>
      </c>
      <c r="H10" s="114" t="s">
        <v>574</v>
      </c>
      <c r="I10" s="114">
        <f>Athletics!Y33</f>
        <v>0</v>
      </c>
      <c r="J10" s="115">
        <f t="shared" si="0"/>
        <v>0</v>
      </c>
      <c r="K10" s="102" t="s">
        <v>33</v>
      </c>
    </row>
    <row r="11" spans="1:16" ht="15" customHeight="1" x14ac:dyDescent="0.2">
      <c r="A11" s="112" t="s">
        <v>200</v>
      </c>
      <c r="B11" s="113" t="s">
        <v>575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33</v>
      </c>
    </row>
    <row r="12" spans="1:16" ht="15" customHeight="1" x14ac:dyDescent="0.2">
      <c r="A12" s="112" t="s">
        <v>224</v>
      </c>
      <c r="B12" s="113" t="s">
        <v>575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33</v>
      </c>
    </row>
    <row r="13" spans="1:16" ht="15" customHeight="1" x14ac:dyDescent="0.2">
      <c r="A13" s="112" t="s">
        <v>576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33</v>
      </c>
    </row>
    <row r="14" spans="1:16" ht="15" customHeight="1" x14ac:dyDescent="0.2">
      <c r="A14" s="112" t="s">
        <v>151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33</v>
      </c>
    </row>
    <row r="15" spans="1:16" ht="15" customHeight="1" x14ac:dyDescent="0.2">
      <c r="A15" s="112" t="s">
        <v>226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33</v>
      </c>
    </row>
    <row r="16" spans="1:16" ht="15" customHeight="1" x14ac:dyDescent="0.2">
      <c r="A16" s="112" t="s">
        <v>152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33</v>
      </c>
    </row>
    <row r="17" spans="1:11" ht="15" customHeight="1" x14ac:dyDescent="0.2">
      <c r="A17" s="112" t="s">
        <v>227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172</v>
      </c>
      <c r="B18" s="113">
        <f>Athletics!D44</f>
        <v>0</v>
      </c>
      <c r="C18" s="114" t="s">
        <v>558</v>
      </c>
      <c r="D18" s="114" t="s">
        <v>558</v>
      </c>
      <c r="E18" s="114" t="s">
        <v>558</v>
      </c>
      <c r="F18" s="114" t="s">
        <v>574</v>
      </c>
      <c r="G18" s="114" t="s">
        <v>574</v>
      </c>
      <c r="H18" s="114" t="s">
        <v>574</v>
      </c>
      <c r="I18" s="114">
        <f>Athletics!Y44</f>
        <v>0</v>
      </c>
      <c r="J18" s="115">
        <f t="shared" si="0"/>
        <v>0</v>
      </c>
      <c r="K18" s="102" t="s">
        <v>33</v>
      </c>
    </row>
    <row r="19" spans="1:11" ht="15" customHeight="1" x14ac:dyDescent="0.2">
      <c r="A19" s="112" t="s">
        <v>579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33</v>
      </c>
    </row>
    <row r="20" spans="1:11" ht="15" customHeight="1" x14ac:dyDescent="0.2">
      <c r="A20" s="112" t="s">
        <v>229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377</v>
      </c>
    </row>
    <row r="21" spans="1:11" ht="15" customHeight="1" thickBot="1" x14ac:dyDescent="0.25">
      <c r="A21" s="116" t="s">
        <v>580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33</v>
      </c>
    </row>
    <row r="22" spans="1:11" ht="15" customHeight="1" thickBot="1" x14ac:dyDescent="0.25">
      <c r="A22" s="118" t="s">
        <v>577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103194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103194</v>
      </c>
      <c r="K22" s="102" t="s">
        <v>33</v>
      </c>
    </row>
    <row r="23" spans="1:11" ht="15" customHeight="1" thickTop="1" x14ac:dyDescent="0.2">
      <c r="K23" s="102" t="s">
        <v>33</v>
      </c>
    </row>
    <row r="24" spans="1:11" ht="15" customHeight="1" x14ac:dyDescent="0.2">
      <c r="K24" s="102" t="s">
        <v>33</v>
      </c>
    </row>
    <row r="25" spans="1:11" ht="15" customHeight="1" x14ac:dyDescent="0.2">
      <c r="K25" s="102" t="s">
        <v>33</v>
      </c>
    </row>
    <row r="26" spans="1:11" ht="15" customHeight="1" x14ac:dyDescent="0.2">
      <c r="K26" s="102" t="s">
        <v>33</v>
      </c>
    </row>
    <row r="27" spans="1:11" ht="15" customHeight="1" x14ac:dyDescent="0.2">
      <c r="K27" s="102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I27"/>
  <sheetViews>
    <sheetView zoomScaleNormal="100" workbookViewId="0">
      <selection activeCell="A30" sqref="A30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233</v>
      </c>
      <c r="B1" s="97"/>
      <c r="C1" s="97"/>
      <c r="D1" s="97"/>
      <c r="G1" s="96" t="s">
        <v>2</v>
      </c>
      <c r="H1" s="99" t="str">
        <f>Revenue!B2</f>
        <v>Nunez Community College</v>
      </c>
      <c r="I1" s="99"/>
    </row>
    <row r="2" spans="1:9" ht="20.100000000000001" customHeight="1" thickBot="1" x14ac:dyDescent="0.3">
      <c r="A2" s="96" t="s">
        <v>542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543</v>
      </c>
      <c r="B3" s="513"/>
      <c r="C3" s="555" t="s">
        <v>581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33</v>
      </c>
      <c r="B4" s="549" t="s">
        <v>545</v>
      </c>
      <c r="C4" s="558" t="s">
        <v>546</v>
      </c>
      <c r="D4" s="558" t="s">
        <v>188</v>
      </c>
      <c r="E4" s="558" t="s">
        <v>189</v>
      </c>
      <c r="F4" s="558" t="s">
        <v>217</v>
      </c>
      <c r="G4" s="558" t="s">
        <v>192</v>
      </c>
      <c r="H4" s="561" t="s">
        <v>547</v>
      </c>
      <c r="I4" s="564" t="s">
        <v>30</v>
      </c>
    </row>
    <row r="5" spans="1:9" ht="15" customHeight="1" x14ac:dyDescent="0.2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">
      <c r="A7" s="125"/>
      <c r="B7" s="126" t="s">
        <v>197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548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549</v>
      </c>
      <c r="B8" s="126" t="s">
        <v>198</v>
      </c>
      <c r="C8" s="130" t="s">
        <v>550</v>
      </c>
      <c r="D8" s="130" t="s">
        <v>551</v>
      </c>
      <c r="E8" s="130" t="s">
        <v>552</v>
      </c>
      <c r="F8" s="130" t="s">
        <v>552</v>
      </c>
      <c r="G8" s="131" t="s">
        <v>553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554</v>
      </c>
      <c r="B9" s="126" t="s">
        <v>555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553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556</v>
      </c>
      <c r="B10" s="126" t="s">
        <v>200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553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554</v>
      </c>
      <c r="B11" s="126" t="s">
        <v>557</v>
      </c>
      <c r="C11" s="130" t="s">
        <v>550</v>
      </c>
      <c r="D11" s="130" t="s">
        <v>558</v>
      </c>
      <c r="E11" s="130" t="s">
        <v>550</v>
      </c>
      <c r="F11" s="130" t="s">
        <v>550</v>
      </c>
      <c r="G11" s="131" t="s">
        <v>553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559</v>
      </c>
      <c r="B12" s="126" t="s">
        <v>560</v>
      </c>
      <c r="C12" s="130" t="s">
        <v>550</v>
      </c>
      <c r="D12" s="130" t="s">
        <v>551</v>
      </c>
      <c r="E12" s="130" t="s">
        <v>552</v>
      </c>
      <c r="F12" s="130" t="s">
        <v>552</v>
      </c>
      <c r="G12" s="131" t="s">
        <v>553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561</v>
      </c>
      <c r="B13" s="126" t="s">
        <v>203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553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554</v>
      </c>
      <c r="B14" s="126" t="s">
        <v>204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553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205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553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206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553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377</v>
      </c>
      <c r="B17" s="126" t="s">
        <v>207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377</v>
      </c>
      <c r="B18" s="126" t="s">
        <v>562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553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563</v>
      </c>
      <c r="B19" s="126" t="s">
        <v>209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553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564</v>
      </c>
      <c r="B20" s="126" t="s">
        <v>565</v>
      </c>
      <c r="C20" s="127">
        <f>Athletics!E21</f>
        <v>0</v>
      </c>
      <c r="D20" s="127">
        <f>Athletics!H21</f>
        <v>0</v>
      </c>
      <c r="E20" s="127">
        <f>Athletics!K21</f>
        <v>110186</v>
      </c>
      <c r="F20" s="127">
        <f>Athletics!N21</f>
        <v>0</v>
      </c>
      <c r="G20" s="131" t="s">
        <v>553</v>
      </c>
      <c r="H20" s="127">
        <f>Athletics!T21</f>
        <v>0</v>
      </c>
      <c r="I20" s="129">
        <f t="shared" si="0"/>
        <v>110186</v>
      </c>
    </row>
    <row r="21" spans="1:9" ht="15" customHeight="1" x14ac:dyDescent="0.2">
      <c r="A21" s="125" t="s">
        <v>566</v>
      </c>
      <c r="B21" s="124" t="s">
        <v>211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553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212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567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110186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110186</v>
      </c>
    </row>
    <row r="24" spans="1:9" ht="15" customHeight="1" thickTop="1" x14ac:dyDescent="0.2"/>
    <row r="25" spans="1:9" ht="15" customHeight="1" x14ac:dyDescent="0.2">
      <c r="A25" s="98" t="s">
        <v>33</v>
      </c>
    </row>
    <row r="26" spans="1:9" ht="15" customHeight="1" x14ac:dyDescent="0.2">
      <c r="A26" s="98" t="s">
        <v>568</v>
      </c>
    </row>
    <row r="27" spans="1:9" ht="15" customHeight="1" x14ac:dyDescent="0.2">
      <c r="A27" s="98" t="s">
        <v>33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P27"/>
  <sheetViews>
    <sheetView zoomScaleNormal="100" workbookViewId="0">
      <selection activeCell="A30" sqref="A30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233</v>
      </c>
      <c r="B1" s="97"/>
      <c r="C1" s="97"/>
      <c r="D1" s="97"/>
      <c r="E1" s="97"/>
      <c r="F1" s="96" t="s">
        <v>2</v>
      </c>
      <c r="G1" s="99" t="str">
        <f>Revenue!B2</f>
        <v>Nunez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569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570</v>
      </c>
      <c r="B3" s="555" t="s">
        <v>581</v>
      </c>
      <c r="C3" s="556"/>
      <c r="D3" s="556"/>
      <c r="E3" s="556"/>
      <c r="F3" s="556"/>
      <c r="G3" s="556"/>
      <c r="H3" s="556"/>
      <c r="I3" s="556"/>
      <c r="J3" s="557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571</v>
      </c>
      <c r="B4" s="573" t="s">
        <v>572</v>
      </c>
      <c r="C4" s="558" t="s">
        <v>546</v>
      </c>
      <c r="D4" s="558" t="s">
        <v>188</v>
      </c>
      <c r="E4" s="558" t="s">
        <v>216</v>
      </c>
      <c r="F4" s="558" t="s">
        <v>189</v>
      </c>
      <c r="G4" s="558" t="s">
        <v>217</v>
      </c>
      <c r="H4" s="558" t="s">
        <v>192</v>
      </c>
      <c r="I4" s="561" t="s">
        <v>547</v>
      </c>
      <c r="J4" s="564" t="s">
        <v>30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">
      <c r="A7" s="108" t="s">
        <v>573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77400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2">
        <f t="shared" ref="J7:J21" si="0">SUM(B7:I7)</f>
        <v>77400</v>
      </c>
    </row>
    <row r="8" spans="1:16" ht="15" customHeight="1" x14ac:dyDescent="0.2">
      <c r="A8" s="112" t="s">
        <v>221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32785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32785</v>
      </c>
    </row>
    <row r="9" spans="1:16" ht="15" customHeight="1" x14ac:dyDescent="0.2">
      <c r="A9" s="112" t="s">
        <v>222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223</v>
      </c>
      <c r="B10" s="113">
        <f>Athletics!E33</f>
        <v>0</v>
      </c>
      <c r="C10" s="114" t="s">
        <v>558</v>
      </c>
      <c r="D10" s="114" t="s">
        <v>574</v>
      </c>
      <c r="E10" s="114" t="s">
        <v>574</v>
      </c>
      <c r="F10" s="114" t="s">
        <v>574</v>
      </c>
      <c r="G10" s="114" t="s">
        <v>574</v>
      </c>
      <c r="H10" s="114" t="s">
        <v>574</v>
      </c>
      <c r="I10" s="114">
        <f>Athletics!Z33</f>
        <v>0</v>
      </c>
      <c r="J10" s="115">
        <f t="shared" si="0"/>
        <v>0</v>
      </c>
      <c r="K10" s="102" t="s">
        <v>33</v>
      </c>
    </row>
    <row r="11" spans="1:16" ht="15" customHeight="1" x14ac:dyDescent="0.2">
      <c r="A11" s="112" t="s">
        <v>200</v>
      </c>
      <c r="B11" s="113" t="s">
        <v>575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33</v>
      </c>
    </row>
    <row r="12" spans="1:16" ht="15" customHeight="1" x14ac:dyDescent="0.2">
      <c r="A12" s="112" t="s">
        <v>224</v>
      </c>
      <c r="B12" s="113" t="s">
        <v>575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33</v>
      </c>
    </row>
    <row r="13" spans="1:16" ht="15" customHeight="1" x14ac:dyDescent="0.2">
      <c r="A13" s="112" t="s">
        <v>576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33</v>
      </c>
    </row>
    <row r="14" spans="1:16" ht="15" customHeight="1" x14ac:dyDescent="0.2">
      <c r="A14" s="112" t="s">
        <v>151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33</v>
      </c>
    </row>
    <row r="15" spans="1:16" ht="15" customHeight="1" x14ac:dyDescent="0.2">
      <c r="A15" s="112" t="s">
        <v>226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33</v>
      </c>
    </row>
    <row r="16" spans="1:16" ht="15" customHeight="1" x14ac:dyDescent="0.2">
      <c r="A16" s="112" t="s">
        <v>152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33</v>
      </c>
    </row>
    <row r="17" spans="1:11" ht="15" customHeight="1" x14ac:dyDescent="0.2">
      <c r="A17" s="112" t="s">
        <v>227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172</v>
      </c>
      <c r="B18" s="113">
        <f>Athletics!E44</f>
        <v>0</v>
      </c>
      <c r="C18" s="114" t="s">
        <v>558</v>
      </c>
      <c r="D18" s="114" t="s">
        <v>558</v>
      </c>
      <c r="E18" s="114" t="s">
        <v>558</v>
      </c>
      <c r="F18" s="114" t="s">
        <v>574</v>
      </c>
      <c r="G18" s="114" t="s">
        <v>574</v>
      </c>
      <c r="H18" s="114" t="s">
        <v>574</v>
      </c>
      <c r="I18" s="114">
        <f>Athletics!Z44</f>
        <v>0</v>
      </c>
      <c r="J18" s="115">
        <f t="shared" si="0"/>
        <v>0</v>
      </c>
      <c r="K18" s="102" t="s">
        <v>33</v>
      </c>
    </row>
    <row r="19" spans="1:11" ht="15" customHeight="1" x14ac:dyDescent="0.2">
      <c r="A19" s="112" t="s">
        <v>582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33</v>
      </c>
    </row>
    <row r="20" spans="1:11" ht="15" customHeight="1" x14ac:dyDescent="0.2">
      <c r="A20" s="112" t="s">
        <v>229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377</v>
      </c>
    </row>
    <row r="21" spans="1:11" ht="15" customHeight="1" thickBot="1" x14ac:dyDescent="0.25">
      <c r="A21" s="116" t="s">
        <v>583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33</v>
      </c>
    </row>
    <row r="22" spans="1:11" ht="15" customHeight="1" thickBot="1" x14ac:dyDescent="0.25">
      <c r="A22" s="118" t="s">
        <v>577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110185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110185</v>
      </c>
      <c r="K22" s="102" t="s">
        <v>33</v>
      </c>
    </row>
    <row r="23" spans="1:11" ht="15" customHeight="1" thickTop="1" x14ac:dyDescent="0.2">
      <c r="K23" s="102" t="s">
        <v>33</v>
      </c>
    </row>
    <row r="24" spans="1:11" ht="15" customHeight="1" x14ac:dyDescent="0.2">
      <c r="K24" s="102" t="s">
        <v>33</v>
      </c>
    </row>
    <row r="25" spans="1:11" ht="15" customHeight="1" x14ac:dyDescent="0.2">
      <c r="K25" s="102" t="s">
        <v>33</v>
      </c>
    </row>
    <row r="26" spans="1:11" ht="15" customHeight="1" x14ac:dyDescent="0.2">
      <c r="K26" s="102" t="s">
        <v>33</v>
      </c>
    </row>
    <row r="27" spans="1:11" ht="15" customHeight="1" x14ac:dyDescent="0.2">
      <c r="K27" s="102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5" ma:contentTypeDescription="Create a new document." ma:contentTypeScope="" ma:versionID="0b6bbc3ba7420a64b13c06e72d9ae971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77959a3dc38faf47483c62e28278b18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D984C7D9-6CE5-427A-A1E5-D5ACD00047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93AAE3-E577-439A-A4BD-02D2564C9F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8CD00B-5C7B-4A7B-9A1F-B82011B452E9}">
  <ds:schemaRefs>
    <ds:schemaRef ds:uri="http://schemas.microsoft.com/office/infopath/2007/PartnerControls"/>
    <ds:schemaRef ds:uri="http://www.w3.org/XML/1998/namespace"/>
    <ds:schemaRef ds:uri="b2e832ff-0cc8-4dd2-b9cc-fa0d40139449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c9584efb-8d9c-4fc9-89a4-1bcf00753201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Transfers</vt:lpstr>
      <vt:lpstr>Hospitals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Manager/>
  <Company>Louisiana Board of Regents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Tai Nguyen</cp:lastModifiedBy>
  <cp:revision/>
  <cp:lastPrinted>2023-09-18T15:13:44Z</cp:lastPrinted>
  <dcterms:created xsi:type="dcterms:W3CDTF">2010-02-11T21:59:50Z</dcterms:created>
  <dcterms:modified xsi:type="dcterms:W3CDTF">2023-09-19T23:53:59Z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